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 DANIELA\OneDrive - UNIVERSIDAD INDUSTRIAL DE SANTANDER\Documents\"/>
    </mc:Choice>
  </mc:AlternateContent>
  <xr:revisionPtr revIDLastSave="0" documentId="13_ncr:1_{F23D4D54-5CC8-476F-9346-9BE345F7090D}" xr6:coauthVersionLast="47" xr6:coauthVersionMax="47" xr10:uidLastSave="{00000000-0000-0000-0000-000000000000}"/>
  <bookViews>
    <workbookView xWindow="-108" yWindow="-108" windowWidth="23256" windowHeight="12576" xr2:uid="{8F37BE59-E745-42D1-8F01-36BEC6770DD1}"/>
  </bookViews>
  <sheets>
    <sheet name="Nomina" sheetId="2" r:id="rId1"/>
    <sheet name="Inversión" sheetId="9" r:id="rId2"/>
    <sheet name="Costos y Gastos" sheetId="6" r:id="rId3"/>
    <sheet name="CREDITO" sheetId="13" r:id="rId4"/>
    <sheet name="Proyección y Costos de Ventas" sheetId="11" r:id="rId5"/>
    <sheet name="Estado de Resultados" sheetId="5" r:id="rId6"/>
    <sheet name="Flujo de Caja" sheetId="3" r:id="rId7"/>
    <sheet name="Esenarios, VPN y TIR" sheetId="10" r:id="rId8"/>
    <sheet name="Sheet1" sheetId="1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8" i="10" l="1"/>
  <c r="V52" i="10"/>
  <c r="S49" i="10"/>
  <c r="S50" i="10"/>
  <c r="S51" i="10"/>
  <c r="S52" i="10"/>
  <c r="T52" i="10" s="1"/>
  <c r="S54" i="10"/>
  <c r="S55" i="10"/>
  <c r="S56" i="10"/>
  <c r="T56" i="10" s="1"/>
  <c r="S57" i="10"/>
  <c r="S58" i="10"/>
  <c r="S48" i="10"/>
  <c r="V36" i="10"/>
  <c r="G26" i="10"/>
  <c r="G27" i="10"/>
  <c r="G28" i="10"/>
  <c r="G29" i="10"/>
  <c r="G25" i="10"/>
  <c r="T55" i="10"/>
  <c r="T48" i="10"/>
  <c r="T57" i="10"/>
  <c r="T58" i="10"/>
  <c r="T54" i="10"/>
  <c r="K7" i="3"/>
  <c r="M7" i="3"/>
  <c r="O7" i="3"/>
  <c r="O9" i="3" s="1"/>
  <c r="Q7" i="3"/>
  <c r="Q9" i="3" s="1"/>
  <c r="I7" i="3"/>
  <c r="T49" i="10"/>
  <c r="T50" i="10"/>
  <c r="T51" i="10"/>
  <c r="K30" i="9"/>
  <c r="V37" i="10"/>
  <c r="T37" i="10"/>
  <c r="T36" i="10"/>
  <c r="AB37" i="11"/>
  <c r="AA39" i="11"/>
  <c r="Z42" i="11"/>
  <c r="L40" i="11"/>
  <c r="K38" i="11"/>
  <c r="J37" i="11"/>
  <c r="Y35" i="11"/>
  <c r="X38" i="11"/>
  <c r="X39" i="11"/>
  <c r="X40" i="11"/>
  <c r="X41" i="11"/>
  <c r="X42" i="11"/>
  <c r="X43" i="11"/>
  <c r="X44" i="11"/>
  <c r="X45" i="11"/>
  <c r="X37" i="11"/>
  <c r="E37" i="10"/>
  <c r="I37" i="10" s="1"/>
  <c r="E36" i="10"/>
  <c r="I36" i="10" s="1"/>
  <c r="C25" i="10"/>
  <c r="C26" i="10"/>
  <c r="C27" i="10"/>
  <c r="C28" i="10"/>
  <c r="C29" i="10"/>
  <c r="C24" i="10"/>
  <c r="H8" i="10"/>
  <c r="G17" i="10" s="1"/>
  <c r="W15" i="6"/>
  <c r="K35" i="11"/>
  <c r="I50" i="3"/>
  <c r="K34" i="9"/>
  <c r="T45" i="9"/>
  <c r="T44" i="9"/>
  <c r="J32" i="9"/>
  <c r="G45" i="3"/>
  <c r="Q43" i="3"/>
  <c r="Q42" i="3"/>
  <c r="Q45" i="3" s="1"/>
  <c r="Q46" i="3" s="1"/>
  <c r="I39" i="3"/>
  <c r="K39" i="3"/>
  <c r="M39" i="3"/>
  <c r="O39" i="3"/>
  <c r="Q39" i="3"/>
  <c r="G31" i="3"/>
  <c r="G29" i="3"/>
  <c r="K35" i="9"/>
  <c r="G32" i="9"/>
  <c r="K23" i="3"/>
  <c r="M23" i="3"/>
  <c r="O23" i="3"/>
  <c r="Q23" i="3"/>
  <c r="I23" i="3"/>
  <c r="M22" i="3"/>
  <c r="K22" i="3"/>
  <c r="I22" i="3"/>
  <c r="Q22" i="3" s="1"/>
  <c r="K15" i="3"/>
  <c r="M15" i="3"/>
  <c r="O15" i="3"/>
  <c r="Q15" i="3"/>
  <c r="I15" i="3"/>
  <c r="Q14" i="3"/>
  <c r="O14" i="3"/>
  <c r="K14" i="3"/>
  <c r="M14" i="3"/>
  <c r="I14" i="3"/>
  <c r="K12" i="3"/>
  <c r="M12" i="3"/>
  <c r="O12" i="3"/>
  <c r="Q12" i="3"/>
  <c r="I12" i="3"/>
  <c r="M9" i="3"/>
  <c r="N8" i="5"/>
  <c r="L8" i="5"/>
  <c r="J8" i="5"/>
  <c r="F9" i="5"/>
  <c r="F11" i="5"/>
  <c r="W28" i="6"/>
  <c r="U28" i="6"/>
  <c r="W27" i="6"/>
  <c r="U27" i="6"/>
  <c r="S27" i="6"/>
  <c r="U14" i="6"/>
  <c r="S18" i="6"/>
  <c r="S17" i="6"/>
  <c r="S26" i="6" s="1"/>
  <c r="S16" i="6"/>
  <c r="S15" i="6"/>
  <c r="S25" i="6" s="1"/>
  <c r="W14" i="6"/>
  <c r="S14" i="6"/>
  <c r="S13" i="6"/>
  <c r="S12" i="6"/>
  <c r="N19" i="5"/>
  <c r="N16" i="5"/>
  <c r="L16" i="5"/>
  <c r="J16" i="5"/>
  <c r="H16" i="5"/>
  <c r="F16" i="5"/>
  <c r="N14" i="5"/>
  <c r="L14" i="5"/>
  <c r="J14" i="5"/>
  <c r="H14" i="5"/>
  <c r="F14" i="5"/>
  <c r="N9" i="5"/>
  <c r="L9" i="5"/>
  <c r="J9" i="5"/>
  <c r="H9" i="5"/>
  <c r="N54" i="11"/>
  <c r="M54" i="11"/>
  <c r="L54" i="11"/>
  <c r="N53" i="11"/>
  <c r="M53" i="11"/>
  <c r="L53" i="11"/>
  <c r="K53" i="11"/>
  <c r="J53" i="11"/>
  <c r="R14" i="13"/>
  <c r="P14" i="13"/>
  <c r="V14" i="13"/>
  <c r="K3" i="13"/>
  <c r="N37" i="10" l="1"/>
  <c r="Q37" i="10" s="1"/>
  <c r="N36" i="10"/>
  <c r="Q36" i="10" s="1"/>
  <c r="G30" i="3"/>
  <c r="G32" i="3" s="1"/>
  <c r="G33" i="3" s="1"/>
  <c r="G10" i="10" s="1"/>
  <c r="I21" i="3"/>
  <c r="O21" i="3" s="1"/>
  <c r="Q21" i="3"/>
  <c r="O22" i="3"/>
  <c r="T14" i="13"/>
  <c r="E24" i="10" l="1"/>
  <c r="I24" i="10" s="1"/>
  <c r="K21" i="3"/>
  <c r="M21" i="3"/>
  <c r="K23" i="9"/>
  <c r="K17" i="9"/>
  <c r="K16" i="9"/>
  <c r="Z36" i="11" l="1"/>
  <c r="AA36" i="11"/>
  <c r="AB36" i="11"/>
  <c r="Z37" i="11"/>
  <c r="AA37" i="11"/>
  <c r="Z38" i="11"/>
  <c r="AA38" i="11"/>
  <c r="AB38" i="11"/>
  <c r="Z39" i="11"/>
  <c r="AB39" i="11"/>
  <c r="Z40" i="11"/>
  <c r="AA40" i="11"/>
  <c r="AB40" i="11"/>
  <c r="Z41" i="11"/>
  <c r="AA41" i="11"/>
  <c r="AB41" i="11"/>
  <c r="AA42" i="11"/>
  <c r="AB42" i="11"/>
  <c r="Z43" i="11"/>
  <c r="AA43" i="11"/>
  <c r="AB43" i="11"/>
  <c r="Z44" i="11"/>
  <c r="AA44" i="11"/>
  <c r="AB44" i="11"/>
  <c r="Z45" i="11"/>
  <c r="AA45" i="11"/>
  <c r="AB45" i="11"/>
  <c r="AB35" i="11"/>
  <c r="AA35" i="11"/>
  <c r="Z35" i="11"/>
  <c r="Y36" i="11"/>
  <c r="Y37" i="11"/>
  <c r="Y38" i="11"/>
  <c r="Y39" i="11"/>
  <c r="Y40" i="11"/>
  <c r="Y41" i="11"/>
  <c r="Y42" i="11"/>
  <c r="Y43" i="11"/>
  <c r="Y44" i="11"/>
  <c r="Y45" i="11"/>
  <c r="M35" i="6" l="1"/>
  <c r="M10" i="6"/>
  <c r="AF13" i="2"/>
  <c r="AG13" i="2" s="1"/>
  <c r="AH13" i="2" s="1"/>
  <c r="AI13" i="2" s="1"/>
  <c r="AF10" i="2"/>
  <c r="AF11" i="2"/>
  <c r="AF12" i="2"/>
  <c r="AG12" i="2" s="1"/>
  <c r="AH12" i="2" s="1"/>
  <c r="AI12" i="2" s="1"/>
  <c r="AF14" i="2"/>
  <c r="AF15" i="2"/>
  <c r="AF16" i="2"/>
  <c r="AG16" i="2" s="1"/>
  <c r="AH16" i="2" s="1"/>
  <c r="AI16" i="2" s="1"/>
  <c r="AF17" i="2"/>
  <c r="AG17" i="2" s="1"/>
  <c r="AH17" i="2" s="1"/>
  <c r="AI17" i="2" s="1"/>
  <c r="AF18" i="2"/>
  <c r="AG18" i="2" s="1"/>
  <c r="AH18" i="2" s="1"/>
  <c r="AI18" i="2" s="1"/>
  <c r="R30" i="9"/>
  <c r="AE21" i="2"/>
  <c r="AE20" i="2"/>
  <c r="AE18" i="2"/>
  <c r="AE17" i="2"/>
  <c r="AE16" i="2"/>
  <c r="AE15" i="2"/>
  <c r="AE14" i="2"/>
  <c r="AE13" i="2"/>
  <c r="AE12" i="2"/>
  <c r="AE11" i="2"/>
  <c r="AE10" i="2"/>
  <c r="AD9" i="2"/>
  <c r="AD18" i="2"/>
  <c r="AD17" i="2"/>
  <c r="AD16" i="2"/>
  <c r="AD15" i="2"/>
  <c r="AD14" i="2"/>
  <c r="AD13" i="2"/>
  <c r="AD12" i="2"/>
  <c r="AD11" i="2"/>
  <c r="AD10" i="2"/>
  <c r="R21" i="9"/>
  <c r="M34" i="6"/>
  <c r="K3" i="11"/>
  <c r="T26" i="11" s="1"/>
  <c r="U26" i="11" s="1"/>
  <c r="Y18" i="11" s="1"/>
  <c r="K2" i="11"/>
  <c r="T10" i="9"/>
  <c r="V10" i="9" s="1"/>
  <c r="R35" i="9" s="1"/>
  <c r="S35" i="9" s="1"/>
  <c r="T35" i="9" s="1"/>
  <c r="U35" i="9" s="1"/>
  <c r="V35" i="9" s="1"/>
  <c r="T9" i="9"/>
  <c r="V9" i="9" s="1"/>
  <c r="R34" i="9" s="1"/>
  <c r="S34" i="9" s="1"/>
  <c r="T34" i="9" s="1"/>
  <c r="U34" i="9" s="1"/>
  <c r="V34" i="9" s="1"/>
  <c r="M36" i="6"/>
  <c r="F86" i="6"/>
  <c r="M42" i="6"/>
  <c r="M43" i="6" s="1"/>
  <c r="W13" i="6" s="1"/>
  <c r="U13" i="6" s="1"/>
  <c r="M40" i="6"/>
  <c r="M39" i="6"/>
  <c r="M38" i="6"/>
  <c r="M18" i="6"/>
  <c r="M11" i="6"/>
  <c r="M8" i="6"/>
  <c r="M9" i="6" s="1"/>
  <c r="I20" i="6"/>
  <c r="I19" i="6"/>
  <c r="K19" i="6" s="1"/>
  <c r="M19" i="6" s="1"/>
  <c r="G82" i="6"/>
  <c r="AD53" i="2"/>
  <c r="AD54" i="2"/>
  <c r="AD55" i="2"/>
  <c r="AD58" i="2"/>
  <c r="AD59" i="2"/>
  <c r="AD61" i="2"/>
  <c r="AD62" i="2"/>
  <c r="AD63" i="2"/>
  <c r="AD64" i="2"/>
  <c r="AD65" i="2"/>
  <c r="AD69" i="2"/>
  <c r="K28" i="9"/>
  <c r="K27" i="9"/>
  <c r="K26" i="9"/>
  <c r="K25" i="9"/>
  <c r="K24" i="9"/>
  <c r="K18" i="9"/>
  <c r="T31" i="2"/>
  <c r="R32" i="9" l="1"/>
  <c r="S32" i="9" s="1"/>
  <c r="T32" i="9" s="1"/>
  <c r="U32" i="9" s="1"/>
  <c r="V32" i="9" s="1"/>
  <c r="AF20" i="2"/>
  <c r="AF21" i="2" s="1"/>
  <c r="AG14" i="2"/>
  <c r="AG15" i="2"/>
  <c r="AG11" i="2"/>
  <c r="AG10" i="2"/>
  <c r="R24" i="9"/>
  <c r="K19" i="9"/>
  <c r="S24" i="9"/>
  <c r="T24" i="9" s="1"/>
  <c r="U24" i="9" s="1"/>
  <c r="V24" i="9" s="1"/>
  <c r="S21" i="9"/>
  <c r="F17" i="11"/>
  <c r="G17" i="11" s="1"/>
  <c r="J20" i="11" s="1"/>
  <c r="F20" i="11"/>
  <c r="G20" i="11" s="1"/>
  <c r="J23" i="11" s="1"/>
  <c r="S30" i="9"/>
  <c r="K20" i="6"/>
  <c r="M20" i="6" s="1"/>
  <c r="M21" i="6" s="1"/>
  <c r="M37" i="6"/>
  <c r="T27" i="11"/>
  <c r="U27" i="11" s="1"/>
  <c r="Y19" i="11" s="1"/>
  <c r="T17" i="11"/>
  <c r="U17" i="11" s="1"/>
  <c r="X20" i="11" s="1"/>
  <c r="T19" i="11"/>
  <c r="U19" i="11" s="1"/>
  <c r="X22" i="11" s="1"/>
  <c r="T23" i="11"/>
  <c r="U23" i="11" s="1"/>
  <c r="X26" i="11" s="1"/>
  <c r="F22" i="11"/>
  <c r="G22" i="11" s="1"/>
  <c r="J25" i="11" s="1"/>
  <c r="F26" i="11"/>
  <c r="G26" i="11" s="1"/>
  <c r="K18" i="11" s="1"/>
  <c r="T20" i="11"/>
  <c r="U20" i="11" s="1"/>
  <c r="X23" i="11" s="1"/>
  <c r="T24" i="11"/>
  <c r="U24" i="11" s="1"/>
  <c r="X27" i="11" s="1"/>
  <c r="T28" i="11"/>
  <c r="U28" i="11" s="1"/>
  <c r="T21" i="11"/>
  <c r="U21" i="11" s="1"/>
  <c r="X24" i="11" s="1"/>
  <c r="T25" i="11"/>
  <c r="U25" i="11" s="1"/>
  <c r="T18" i="11"/>
  <c r="U18" i="11" s="1"/>
  <c r="X21" i="11" s="1"/>
  <c r="T22" i="11"/>
  <c r="U22" i="11" s="1"/>
  <c r="X25" i="11" s="1"/>
  <c r="F18" i="11"/>
  <c r="G18" i="11" s="1"/>
  <c r="J21" i="11" s="1"/>
  <c r="F24" i="11"/>
  <c r="G24" i="11" s="1"/>
  <c r="J27" i="11" s="1"/>
  <c r="F28" i="11"/>
  <c r="G28" i="11" s="1"/>
  <c r="K20" i="11" s="1"/>
  <c r="K21" i="11" s="1"/>
  <c r="K22" i="11" s="1"/>
  <c r="K23" i="11" s="1"/>
  <c r="K24" i="11" s="1"/>
  <c r="K25" i="11" s="1"/>
  <c r="K26" i="11" s="1"/>
  <c r="K27" i="11" s="1"/>
  <c r="K28" i="11" s="1"/>
  <c r="F19" i="11"/>
  <c r="G19" i="11" s="1"/>
  <c r="J22" i="11" s="1"/>
  <c r="F23" i="11"/>
  <c r="G23" i="11" s="1"/>
  <c r="J26" i="11" s="1"/>
  <c r="F21" i="11"/>
  <c r="G21" i="11" s="1"/>
  <c r="J24" i="11" s="1"/>
  <c r="F27" i="11"/>
  <c r="G27" i="11" s="1"/>
  <c r="K19" i="11" s="1"/>
  <c r="F25" i="11"/>
  <c r="G25" i="11" s="1"/>
  <c r="M41" i="6"/>
  <c r="K29" i="9"/>
  <c r="R22" i="9" s="1"/>
  <c r="R25" i="9" s="1"/>
  <c r="K10" i="9"/>
  <c r="R23" i="9" s="1"/>
  <c r="K9" i="9"/>
  <c r="K8" i="9"/>
  <c r="K11" i="9" s="1"/>
  <c r="M23" i="6" l="1"/>
  <c r="W17" i="6"/>
  <c r="W12" i="6"/>
  <c r="U12" i="6" s="1"/>
  <c r="R31" i="9"/>
  <c r="S31" i="9" s="1"/>
  <c r="T31" i="9" s="1"/>
  <c r="U31" i="9" s="1"/>
  <c r="V31" i="9" s="1"/>
  <c r="V12" i="9"/>
  <c r="T12" i="9" s="1"/>
  <c r="W18" i="6"/>
  <c r="U18" i="6" s="1"/>
  <c r="T43" i="9" a="1"/>
  <c r="T43" i="9" s="1"/>
  <c r="U15" i="6"/>
  <c r="U25" i="6" s="1"/>
  <c r="U29" i="6" s="1"/>
  <c r="W25" i="6"/>
  <c r="W29" i="6" s="1"/>
  <c r="F10" i="5" s="1"/>
  <c r="AH11" i="2"/>
  <c r="AH15" i="2"/>
  <c r="AH14" i="2"/>
  <c r="AI14" i="2" s="1"/>
  <c r="AJ14" i="2" s="1"/>
  <c r="AH10" i="2"/>
  <c r="S22" i="9"/>
  <c r="T22" i="9" s="1"/>
  <c r="U22" i="9" s="1"/>
  <c r="V22" i="9" s="1"/>
  <c r="W23" i="9"/>
  <c r="S23" i="9"/>
  <c r="T23" i="9" s="1"/>
  <c r="U23" i="9" s="1"/>
  <c r="V23" i="9" s="1"/>
  <c r="T21" i="9"/>
  <c r="S25" i="9"/>
  <c r="W24" i="9"/>
  <c r="Y20" i="11"/>
  <c r="Y21" i="11" s="1"/>
  <c r="Y22" i="11" s="1"/>
  <c r="Y23" i="11" s="1"/>
  <c r="Y24" i="11" s="1"/>
  <c r="Y25" i="11" s="1"/>
  <c r="Y26" i="11" s="1"/>
  <c r="Y27" i="11" s="1"/>
  <c r="Y28" i="11" s="1"/>
  <c r="AJ16" i="2"/>
  <c r="AG20" i="2"/>
  <c r="AG21" i="2" s="1"/>
  <c r="AJ12" i="2"/>
  <c r="AJ13" i="2"/>
  <c r="AH20" i="2"/>
  <c r="AH21" i="2" s="1"/>
  <c r="AJ17" i="2"/>
  <c r="AJ18" i="2"/>
  <c r="T11" i="9"/>
  <c r="V11" i="9" s="1"/>
  <c r="R33" i="9" s="1"/>
  <c r="M45" i="6"/>
  <c r="X28" i="11"/>
  <c r="Y17" i="11" s="1"/>
  <c r="J28" i="11"/>
  <c r="J29" i="11" s="1"/>
  <c r="T36" i="2"/>
  <c r="U36" i="2" s="1"/>
  <c r="T35" i="2"/>
  <c r="U35" i="2" s="1"/>
  <c r="T34" i="2"/>
  <c r="U34" i="2" s="1"/>
  <c r="Q10" i="2"/>
  <c r="U31" i="2"/>
  <c r="T23" i="2"/>
  <c r="U23" i="2" s="1"/>
  <c r="T20" i="2"/>
  <c r="U20" i="2" s="1"/>
  <c r="T17" i="2"/>
  <c r="U17" i="2" s="1"/>
  <c r="T16" i="2"/>
  <c r="U16" i="2" s="1"/>
  <c r="T10" i="2"/>
  <c r="U10" i="2" s="1"/>
  <c r="Q36" i="2"/>
  <c r="Q35" i="2"/>
  <c r="Q34" i="2"/>
  <c r="Q31" i="2"/>
  <c r="Q23" i="2"/>
  <c r="Q20" i="2"/>
  <c r="Q17" i="2"/>
  <c r="Q16" i="2"/>
  <c r="O36" i="2"/>
  <c r="O35" i="2"/>
  <c r="O34" i="2"/>
  <c r="O31" i="2"/>
  <c r="O23" i="2"/>
  <c r="O20" i="2"/>
  <c r="O17" i="2"/>
  <c r="O16" i="2"/>
  <c r="O10" i="2"/>
  <c r="I36" i="2"/>
  <c r="I35" i="2"/>
  <c r="I34" i="2"/>
  <c r="I31" i="2"/>
  <c r="I23" i="2"/>
  <c r="I20" i="2"/>
  <c r="I17" i="2"/>
  <c r="I16" i="2"/>
  <c r="I10" i="2"/>
  <c r="G38" i="2"/>
  <c r="I13" i="3" l="1"/>
  <c r="I16" i="3" s="1"/>
  <c r="H10" i="5"/>
  <c r="F12" i="5"/>
  <c r="W26" i="6"/>
  <c r="U17" i="6"/>
  <c r="U26" i="6" s="1"/>
  <c r="W19" i="6"/>
  <c r="AI15" i="2"/>
  <c r="AJ15" i="2"/>
  <c r="AI10" i="2"/>
  <c r="AJ10" i="2" s="1"/>
  <c r="AJ20" i="2" s="1"/>
  <c r="AJ21" i="2" s="1"/>
  <c r="AI11" i="2"/>
  <c r="AJ11" i="2" s="1"/>
  <c r="S33" i="9"/>
  <c r="R36" i="9"/>
  <c r="T25" i="9"/>
  <c r="U21" i="9"/>
  <c r="W22" i="9"/>
  <c r="X29" i="11"/>
  <c r="U30" i="9"/>
  <c r="T30" i="9"/>
  <c r="K17" i="11"/>
  <c r="K29" i="11" s="1"/>
  <c r="AF65" i="2"/>
  <c r="W35" i="2"/>
  <c r="W17" i="2"/>
  <c r="W36" i="2"/>
  <c r="W16" i="2"/>
  <c r="W10" i="2"/>
  <c r="W20" i="2"/>
  <c r="W34" i="2"/>
  <c r="W31" i="2"/>
  <c r="W23" i="2"/>
  <c r="S38" i="2"/>
  <c r="S25" i="2"/>
  <c r="S40" i="2" s="1"/>
  <c r="Q38" i="2"/>
  <c r="O38" i="2"/>
  <c r="K31" i="2"/>
  <c r="M31" i="2" s="1"/>
  <c r="K36" i="2"/>
  <c r="M36" i="2" s="1"/>
  <c r="K23" i="2"/>
  <c r="M23" i="2" s="1"/>
  <c r="K34" i="2"/>
  <c r="M34" i="2" s="1"/>
  <c r="I38" i="2"/>
  <c r="K10" i="2"/>
  <c r="M10" i="2" s="1"/>
  <c r="K17" i="2"/>
  <c r="M17" i="2" s="1"/>
  <c r="K35" i="2"/>
  <c r="M35" i="2" s="1"/>
  <c r="K16" i="2"/>
  <c r="M16" i="2" s="1"/>
  <c r="K20" i="2"/>
  <c r="M20" i="2" s="1"/>
  <c r="K13" i="3" l="1"/>
  <c r="K16" i="3" s="1"/>
  <c r="J10" i="5"/>
  <c r="U19" i="6"/>
  <c r="H11" i="5"/>
  <c r="AI20" i="2"/>
  <c r="AI21" i="2" s="1"/>
  <c r="V21" i="9"/>
  <c r="V25" i="9" s="1"/>
  <c r="U25" i="9"/>
  <c r="T33" i="9"/>
  <c r="U33" i="9" s="1"/>
  <c r="V33" i="9" s="1"/>
  <c r="S36" i="9"/>
  <c r="Y35" i="2"/>
  <c r="I12" i="6"/>
  <c r="M12" i="6" s="1"/>
  <c r="Y36" i="2"/>
  <c r="Y16" i="2"/>
  <c r="Y10" i="2"/>
  <c r="Y31" i="2"/>
  <c r="M38" i="2"/>
  <c r="Y17" i="2"/>
  <c r="Y20" i="2"/>
  <c r="Y23" i="2"/>
  <c r="Y34" i="2"/>
  <c r="G41" i="11" s="1"/>
  <c r="W38" i="2"/>
  <c r="K38" i="2"/>
  <c r="M13" i="3" l="1"/>
  <c r="M16" i="3" s="1"/>
  <c r="M17" i="3" s="1"/>
  <c r="L10" i="5"/>
  <c r="J11" i="5"/>
  <c r="H12" i="5"/>
  <c r="V30" i="9"/>
  <c r="V36" i="9" s="1"/>
  <c r="W21" i="9"/>
  <c r="W25" i="9" s="1"/>
  <c r="U36" i="9"/>
  <c r="T36" i="9"/>
  <c r="U38" i="11"/>
  <c r="G38" i="11"/>
  <c r="G44" i="11" s="1"/>
  <c r="U40" i="11"/>
  <c r="G40" i="11"/>
  <c r="U39" i="11"/>
  <c r="G39" i="11"/>
  <c r="Y38" i="2"/>
  <c r="I13" i="6"/>
  <c r="M13" i="6" s="1"/>
  <c r="M14" i="6" s="1"/>
  <c r="W16" i="6" s="1"/>
  <c r="Y25" i="2"/>
  <c r="N10" i="5" l="1"/>
  <c r="Q13" i="3" s="1"/>
  <c r="Q16" i="3" s="1"/>
  <c r="Q17" i="3" s="1"/>
  <c r="O13" i="3"/>
  <c r="O16" i="3" s="1"/>
  <c r="O17" i="3" s="1"/>
  <c r="U16" i="6"/>
  <c r="U20" i="6" s="1"/>
  <c r="W20" i="6"/>
  <c r="F15" i="5" s="1"/>
  <c r="I20" i="3" s="1"/>
  <c r="I25" i="3" s="1"/>
  <c r="L11" i="5"/>
  <c r="J12" i="5"/>
  <c r="J13" i="5" s="1"/>
  <c r="K40" i="11"/>
  <c r="K36" i="11"/>
  <c r="J41" i="11"/>
  <c r="J45" i="11"/>
  <c r="K39" i="11"/>
  <c r="K43" i="11"/>
  <c r="J38" i="11"/>
  <c r="J42" i="11"/>
  <c r="K42" i="11"/>
  <c r="K44" i="11"/>
  <c r="J39" i="11"/>
  <c r="J43" i="11"/>
  <c r="K41" i="11"/>
  <c r="K37" i="11"/>
  <c r="K45" i="11"/>
  <c r="J40" i="11"/>
  <c r="J44" i="11"/>
  <c r="U41" i="11"/>
  <c r="U43" i="11"/>
  <c r="G42" i="11"/>
  <c r="G43" i="11"/>
  <c r="U42" i="11"/>
  <c r="Y40" i="2"/>
  <c r="T8" i="9" s="1"/>
  <c r="M16" i="6"/>
  <c r="M25" i="6" s="1"/>
  <c r="N11" i="5" l="1"/>
  <c r="N12" i="5" s="1"/>
  <c r="N13" i="5" s="1"/>
  <c r="L12" i="5"/>
  <c r="L13" i="5" s="1"/>
  <c r="F17" i="5"/>
  <c r="H15" i="5"/>
  <c r="K20" i="3" s="1"/>
  <c r="Y34" i="11"/>
  <c r="AA34" i="11"/>
  <c r="AB34" i="11"/>
  <c r="L34" i="11"/>
  <c r="K34" i="11"/>
  <c r="Z34" i="11"/>
  <c r="T14" i="9"/>
  <c r="V8" i="9"/>
  <c r="V14" i="9" s="1"/>
  <c r="H17" i="5" l="1"/>
  <c r="J15" i="5"/>
  <c r="M20" i="3" s="1"/>
  <c r="Z46" i="11"/>
  <c r="Y46" i="11"/>
  <c r="K54" i="11" s="1"/>
  <c r="H8" i="5" s="1"/>
  <c r="X46" i="11"/>
  <c r="J54" i="11" s="1"/>
  <c r="F8" i="5" s="1"/>
  <c r="AB46" i="11"/>
  <c r="AA46" i="11"/>
  <c r="K46" i="11"/>
  <c r="J46" i="11"/>
  <c r="Z17" i="11"/>
  <c r="Z18" i="11" s="1"/>
  <c r="Z19" i="11" s="1"/>
  <c r="Z20" i="11" s="1"/>
  <c r="Z21" i="11" s="1"/>
  <c r="Z22" i="11" s="1"/>
  <c r="Z23" i="11" s="1"/>
  <c r="Z24" i="11" s="1"/>
  <c r="Z25" i="11" s="1"/>
  <c r="Z26" i="11" s="1"/>
  <c r="Z27" i="11" s="1"/>
  <c r="Z28" i="11" s="1"/>
  <c r="Y29" i="11"/>
  <c r="K9" i="3" l="1"/>
  <c r="K17" i="3" s="1"/>
  <c r="H13" i="5"/>
  <c r="H18" i="5"/>
  <c r="I9" i="3"/>
  <c r="I17" i="3" s="1"/>
  <c r="I26" i="3" s="1"/>
  <c r="I33" i="3" s="1"/>
  <c r="F13" i="5"/>
  <c r="F18" i="5" s="1"/>
  <c r="L15" i="5"/>
  <c r="O20" i="3" s="1"/>
  <c r="J17" i="5"/>
  <c r="J18" i="5" s="1"/>
  <c r="L17" i="11"/>
  <c r="G11" i="10" l="1"/>
  <c r="I25" i="10" s="1"/>
  <c r="N15" i="5"/>
  <c r="L17" i="5"/>
  <c r="L18" i="5" s="1"/>
  <c r="L18" i="11"/>
  <c r="N17" i="5" l="1"/>
  <c r="N18" i="5" s="1"/>
  <c r="N21" i="5" s="1"/>
  <c r="Q20" i="3"/>
  <c r="N22" i="5"/>
  <c r="L19" i="11"/>
  <c r="L35" i="11"/>
  <c r="N23" i="5" l="1"/>
  <c r="L20" i="11"/>
  <c r="L36" i="11"/>
  <c r="AA17" i="11"/>
  <c r="Z29" i="11"/>
  <c r="L21" i="11" l="1"/>
  <c r="L37" i="11"/>
  <c r="AA18" i="11"/>
  <c r="AA19" i="11" s="1"/>
  <c r="AA20" i="11" s="1"/>
  <c r="AA21" i="11" s="1"/>
  <c r="AA22" i="11" s="1"/>
  <c r="AA23" i="11" s="1"/>
  <c r="AA24" i="11" s="1"/>
  <c r="AA25" i="11" s="1"/>
  <c r="AA26" i="11" s="1"/>
  <c r="AA27" i="11" s="1"/>
  <c r="AA28" i="11" s="1"/>
  <c r="L22" i="11" l="1"/>
  <c r="L38" i="11"/>
  <c r="AB17" i="11"/>
  <c r="AB18" i="11" s="1"/>
  <c r="AB19" i="11" s="1"/>
  <c r="AB20" i="11" s="1"/>
  <c r="AB21" i="11" s="1"/>
  <c r="AB22" i="11" s="1"/>
  <c r="AB23" i="11" s="1"/>
  <c r="AB24" i="11" s="1"/>
  <c r="AB25" i="11" s="1"/>
  <c r="AB26" i="11" s="1"/>
  <c r="AB27" i="11" s="1"/>
  <c r="AB28" i="11" s="1"/>
  <c r="AA29" i="11"/>
  <c r="L23" i="11" l="1"/>
  <c r="L39" i="11"/>
  <c r="L24" i="11" l="1"/>
  <c r="AB29" i="11"/>
  <c r="L25" i="11" l="1"/>
  <c r="L41" i="11"/>
  <c r="L26" i="11" l="1"/>
  <c r="L42" i="11"/>
  <c r="L27" i="11" l="1"/>
  <c r="L43" i="11"/>
  <c r="L28" i="11" l="1"/>
  <c r="L44" i="11"/>
  <c r="L45" i="11" l="1"/>
  <c r="M17" i="11"/>
  <c r="L29" i="11"/>
  <c r="M18" i="11" l="1"/>
  <c r="M34" i="11"/>
  <c r="L46" i="11"/>
  <c r="M19" i="11" l="1"/>
  <c r="M35" i="11"/>
  <c r="M20" i="11" l="1"/>
  <c r="M36" i="11"/>
  <c r="M21" i="11" l="1"/>
  <c r="M37" i="11"/>
  <c r="M22" i="11" l="1"/>
  <c r="M38" i="11"/>
  <c r="M23" i="11" l="1"/>
  <c r="M39" i="11"/>
  <c r="M24" i="11" l="1"/>
  <c r="M40" i="11"/>
  <c r="M25" i="11" l="1"/>
  <c r="M41" i="11"/>
  <c r="M26" i="11" l="1"/>
  <c r="M42" i="11"/>
  <c r="M27" i="11" l="1"/>
  <c r="M43" i="11"/>
  <c r="M28" i="11" l="1"/>
  <c r="M44" i="11"/>
  <c r="N17" i="11" l="1"/>
  <c r="N18" i="11" s="1"/>
  <c r="M45" i="11"/>
  <c r="M29" i="11"/>
  <c r="N29" i="11"/>
  <c r="N34" i="11" l="1"/>
  <c r="M46" i="11"/>
  <c r="N19" i="11"/>
  <c r="N35" i="11"/>
  <c r="N20" i="11" l="1"/>
  <c r="N36" i="11"/>
  <c r="N21" i="11" l="1"/>
  <c r="N37" i="11"/>
  <c r="N22" i="11" l="1"/>
  <c r="N38" i="11"/>
  <c r="N23" i="11" l="1"/>
  <c r="N39" i="11"/>
  <c r="N24" i="11" l="1"/>
  <c r="N40" i="11"/>
  <c r="N25" i="11" l="1"/>
  <c r="N41" i="11"/>
  <c r="N26" i="11" l="1"/>
  <c r="N42" i="11"/>
  <c r="N27" i="11" l="1"/>
  <c r="N43" i="11"/>
  <c r="N28" i="11" l="1"/>
  <c r="N45" i="11" s="1"/>
  <c r="N46" i="11" s="1"/>
  <c r="N44" i="11"/>
  <c r="G40" i="9" l="1"/>
  <c r="G41" i="9" s="1"/>
  <c r="G36" i="3" s="1"/>
  <c r="G42" i="9" l="1"/>
  <c r="F3" i="13" s="1"/>
  <c r="G37" i="3" s="1"/>
  <c r="G39" i="3" s="1"/>
  <c r="G46" i="3" l="1"/>
  <c r="G48" i="3" s="1"/>
  <c r="G49" i="3" s="1"/>
  <c r="G51" i="3" s="1"/>
  <c r="F6" i="13"/>
  <c r="K10" i="13"/>
  <c r="G11" i="13" l="1"/>
  <c r="E57" i="13"/>
  <c r="E54" i="13"/>
  <c r="E52" i="13"/>
  <c r="E44" i="13"/>
  <c r="E41" i="13"/>
  <c r="E34" i="13"/>
  <c r="E21" i="13"/>
  <c r="E18" i="13"/>
  <c r="E16" i="13"/>
  <c r="E13" i="13"/>
  <c r="E27" i="13"/>
  <c r="E31" i="13"/>
  <c r="E51" i="13"/>
  <c r="E49" i="13"/>
  <c r="E35" i="13"/>
  <c r="E38" i="13"/>
  <c r="E46" i="13"/>
  <c r="E42" i="13"/>
  <c r="E40" i="13"/>
  <c r="E33" i="13"/>
  <c r="E22" i="13"/>
  <c r="E17" i="13"/>
  <c r="E14" i="13"/>
  <c r="E26" i="13"/>
  <c r="E30" i="13"/>
  <c r="E32" i="13"/>
  <c r="E23" i="13"/>
  <c r="E58" i="13"/>
  <c r="E55" i="13"/>
  <c r="E53" i="13"/>
  <c r="E50" i="13"/>
  <c r="E37" i="13"/>
  <c r="E43" i="13"/>
  <c r="E15" i="13"/>
  <c r="E11" i="13"/>
  <c r="E47" i="13"/>
  <c r="E28" i="13"/>
  <c r="E45" i="13"/>
  <c r="E24" i="13"/>
  <c r="E20" i="13"/>
  <c r="E48" i="13"/>
  <c r="E12" i="13"/>
  <c r="E29" i="13"/>
  <c r="E39" i="13"/>
  <c r="E19" i="13"/>
  <c r="E56" i="13"/>
  <c r="E36" i="13"/>
  <c r="E25" i="13"/>
  <c r="P13" i="13" l="1"/>
  <c r="P10" i="13"/>
  <c r="I11" i="13"/>
  <c r="P11" i="13"/>
  <c r="P12" i="13"/>
  <c r="K11" i="13" l="1"/>
  <c r="P15" i="13"/>
  <c r="G12" i="13" l="1"/>
  <c r="I12" i="13" l="1"/>
  <c r="K12" i="13" l="1"/>
  <c r="G13" i="13" l="1"/>
  <c r="I13" i="13" l="1"/>
  <c r="K13" i="13" l="1"/>
  <c r="G14" i="13" l="1"/>
  <c r="I14" i="13" l="1"/>
  <c r="K14" i="13" l="1"/>
  <c r="G15" i="13" l="1"/>
  <c r="I15" i="13" s="1"/>
  <c r="K15" i="13"/>
  <c r="G16" i="13" l="1"/>
  <c r="I16" i="13" s="1"/>
  <c r="K16" i="13" s="1"/>
  <c r="G17" i="13" l="1"/>
  <c r="I17" i="13" s="1"/>
  <c r="K17" i="13" s="1"/>
  <c r="G18" i="13" l="1"/>
  <c r="I18" i="13" s="1"/>
  <c r="K18" i="13" s="1"/>
  <c r="G19" i="13" l="1"/>
  <c r="I19" i="13" s="1"/>
  <c r="K19" i="13" s="1"/>
  <c r="G20" i="13" l="1"/>
  <c r="I20" i="13" s="1"/>
  <c r="K20" i="13"/>
  <c r="G21" i="13" l="1"/>
  <c r="I21" i="13" s="1"/>
  <c r="K21" i="13" s="1"/>
  <c r="G22" i="13" l="1"/>
  <c r="I22" i="13" l="1"/>
  <c r="R10" i="13"/>
  <c r="I43" i="3" s="1"/>
  <c r="F19" i="5" l="1"/>
  <c r="F21" i="5" s="1"/>
  <c r="T10" i="13"/>
  <c r="I42" i="3" s="1"/>
  <c r="I45" i="3" s="1"/>
  <c r="I46" i="3" s="1"/>
  <c r="I48" i="3" s="1"/>
  <c r="I49" i="3" s="1"/>
  <c r="I51" i="3" s="1"/>
  <c r="K50" i="3" s="1"/>
  <c r="K22" i="13"/>
  <c r="G23" i="13" l="1"/>
  <c r="V10" i="13"/>
  <c r="F22" i="5"/>
  <c r="K24" i="3" s="1"/>
  <c r="K25" i="3" s="1"/>
  <c r="K26" i="3" s="1"/>
  <c r="K33" i="3" s="1"/>
  <c r="G12" i="10" l="1"/>
  <c r="F23" i="5"/>
  <c r="I23" i="13"/>
  <c r="K23" i="13" s="1"/>
  <c r="I26" i="10" l="1"/>
  <c r="G24" i="13"/>
  <c r="I24" i="13" l="1"/>
  <c r="K24" i="13" s="1"/>
  <c r="G25" i="13" l="1"/>
  <c r="I25" i="13" l="1"/>
  <c r="K25" i="13" s="1"/>
  <c r="G26" i="13" l="1"/>
  <c r="I26" i="13" l="1"/>
  <c r="K26" i="13" s="1"/>
  <c r="G27" i="13" l="1"/>
  <c r="I27" i="13" l="1"/>
  <c r="K27" i="13" s="1"/>
  <c r="G28" i="13" l="1"/>
  <c r="I28" i="13" s="1"/>
  <c r="K28" i="13"/>
  <c r="G29" i="13" l="1"/>
  <c r="I29" i="13" s="1"/>
  <c r="K29" i="13" s="1"/>
  <c r="G30" i="13" l="1"/>
  <c r="I30" i="13" s="1"/>
  <c r="K30" i="13" s="1"/>
  <c r="G31" i="13" l="1"/>
  <c r="I31" i="13" s="1"/>
  <c r="K31" i="13" s="1"/>
  <c r="G32" i="13" l="1"/>
  <c r="I32" i="13" s="1"/>
  <c r="K32" i="13" s="1"/>
  <c r="G33" i="13" l="1"/>
  <c r="I33" i="13" s="1"/>
  <c r="K33" i="13"/>
  <c r="G34" i="13" l="1"/>
  <c r="I34" i="13" l="1"/>
  <c r="K34" i="13" s="1"/>
  <c r="R11" i="13"/>
  <c r="K43" i="3" s="1"/>
  <c r="H19" i="5" l="1"/>
  <c r="H21" i="5" s="1"/>
  <c r="T11" i="13"/>
  <c r="K42" i="3" s="1"/>
  <c r="K45" i="3" s="1"/>
  <c r="K46" i="3" s="1"/>
  <c r="K48" i="3" s="1"/>
  <c r="K49" i="3" s="1"/>
  <c r="K51" i="3" s="1"/>
  <c r="M50" i="3" s="1"/>
  <c r="G35" i="13"/>
  <c r="V11" i="13"/>
  <c r="I35" i="13" l="1"/>
  <c r="K35" i="13" s="1"/>
  <c r="H22" i="5"/>
  <c r="M24" i="3" s="1"/>
  <c r="M25" i="3" s="1"/>
  <c r="M26" i="3" s="1"/>
  <c r="M33" i="3" s="1"/>
  <c r="G13" i="10" s="1"/>
  <c r="I27" i="10" l="1"/>
  <c r="H23" i="5"/>
  <c r="G36" i="13"/>
  <c r="I36" i="13" l="1"/>
  <c r="K36" i="13" s="1"/>
  <c r="G37" i="13" l="1"/>
  <c r="I37" i="13" l="1"/>
  <c r="K37" i="13" s="1"/>
  <c r="G38" i="13" l="1"/>
  <c r="I38" i="13" l="1"/>
  <c r="K38" i="13" s="1"/>
  <c r="G39" i="13" l="1"/>
  <c r="I39" i="13" l="1"/>
  <c r="K39" i="13" s="1"/>
  <c r="G40" i="13" l="1"/>
  <c r="I40" i="13" s="1"/>
  <c r="K40" i="13" s="1"/>
  <c r="G41" i="13" l="1"/>
  <c r="I41" i="13" s="1"/>
  <c r="K41" i="13" s="1"/>
  <c r="G42" i="13" l="1"/>
  <c r="I42" i="13" s="1"/>
  <c r="K42" i="13" s="1"/>
  <c r="G43" i="13" l="1"/>
  <c r="I43" i="13" s="1"/>
  <c r="K43" i="13"/>
  <c r="G44" i="13" l="1"/>
  <c r="I44" i="13" s="1"/>
  <c r="K44" i="13" s="1"/>
  <c r="G45" i="13" l="1"/>
  <c r="I45" i="13" s="1"/>
  <c r="K45" i="13" s="1"/>
  <c r="G46" i="13" l="1"/>
  <c r="I46" i="13" l="1"/>
  <c r="K46" i="13" s="1"/>
  <c r="R12" i="13"/>
  <c r="M43" i="3" s="1"/>
  <c r="J19" i="5" l="1"/>
  <c r="J21" i="5" s="1"/>
  <c r="T12" i="13"/>
  <c r="M42" i="3" s="1"/>
  <c r="M45" i="3" s="1"/>
  <c r="M46" i="3" s="1"/>
  <c r="M48" i="3" s="1"/>
  <c r="M49" i="3" s="1"/>
  <c r="M51" i="3" s="1"/>
  <c r="O50" i="3" s="1"/>
  <c r="V12" i="13"/>
  <c r="G47" i="13"/>
  <c r="I47" i="13" l="1"/>
  <c r="K47" i="13" s="1"/>
  <c r="J22" i="5"/>
  <c r="O24" i="3" s="1"/>
  <c r="O25" i="3" s="1"/>
  <c r="O26" i="3" s="1"/>
  <c r="O33" i="3" s="1"/>
  <c r="G14" i="10" l="1"/>
  <c r="J23" i="5"/>
  <c r="G48" i="13"/>
  <c r="I28" i="10" l="1"/>
  <c r="I48" i="13"/>
  <c r="K48" i="13" s="1"/>
  <c r="G49" i="13" l="1"/>
  <c r="I49" i="13" l="1"/>
  <c r="K49" i="13" s="1"/>
  <c r="G50" i="13" l="1"/>
  <c r="I50" i="13" l="1"/>
  <c r="K50" i="13" s="1"/>
  <c r="G51" i="13" l="1"/>
  <c r="I51" i="13" l="1"/>
  <c r="K51" i="13" s="1"/>
  <c r="G52" i="13" l="1"/>
  <c r="I52" i="13" s="1"/>
  <c r="K52" i="13" s="1"/>
  <c r="G53" i="13" l="1"/>
  <c r="I53" i="13" s="1"/>
  <c r="K53" i="13" s="1"/>
  <c r="G54" i="13" l="1"/>
  <c r="I54" i="13" s="1"/>
  <c r="K54" i="13"/>
  <c r="G55" i="13" l="1"/>
  <c r="I55" i="13" s="1"/>
  <c r="K55" i="13" s="1"/>
  <c r="G56" i="13" l="1"/>
  <c r="I56" i="13" s="1"/>
  <c r="K56" i="13" s="1"/>
  <c r="G57" i="13" l="1"/>
  <c r="I57" i="13" s="1"/>
  <c r="K57" i="13"/>
  <c r="G58" i="13" l="1"/>
  <c r="I58" i="13" l="1"/>
  <c r="K58" i="13" s="1"/>
  <c r="V13" i="13" s="1"/>
  <c r="R13" i="13"/>
  <c r="O43" i="3" s="1"/>
  <c r="L19" i="5" l="1"/>
  <c r="L21" i="5" s="1"/>
  <c r="T13" i="13"/>
  <c r="R15" i="13"/>
  <c r="T15" i="13" l="1"/>
  <c r="O42" i="3"/>
  <c r="O45" i="3" s="1"/>
  <c r="O46" i="3" s="1"/>
  <c r="O48" i="3" s="1"/>
  <c r="O49" i="3" s="1"/>
  <c r="O51" i="3" s="1"/>
  <c r="Q50" i="3" s="1"/>
  <c r="L22" i="5"/>
  <c r="Q24" i="3" s="1"/>
  <c r="Q25" i="3" s="1"/>
  <c r="Q26" i="3" s="1"/>
  <c r="Q33" i="3" s="1"/>
  <c r="Q48" i="3" l="1"/>
  <c r="Q49" i="3" s="1"/>
  <c r="Q51" i="3" s="1"/>
  <c r="G15" i="10"/>
  <c r="L23" i="5"/>
  <c r="G18" i="10" l="1"/>
  <c r="S39" i="10" s="1"/>
  <c r="G19" i="10"/>
  <c r="S38" i="10" s="1"/>
  <c r="I29" i="10" l="1"/>
  <c r="M24" i="10"/>
  <c r="M25" i="10" s="1"/>
  <c r="I25" i="2"/>
  <c r="I40" i="2"/>
  <c r="Q40" i="2"/>
  <c r="Q25" i="2"/>
  <c r="O40" i="2"/>
  <c r="O25" i="2"/>
  <c r="W25" i="2"/>
  <c r="W40" i="2"/>
  <c r="G25" i="2"/>
  <c r="G40" i="2"/>
  <c r="M25" i="2"/>
  <c r="M40" i="2"/>
  <c r="K40" i="2"/>
  <c r="K2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tc={D2D827F3-9385-4872-80BB-93922177C526}</author>
    <author>tc={39ED14AF-8C66-4633-AEC7-43D0078EDBE0}</author>
    <author>tc={AEE3B684-D0F1-4DBA-893D-BCB7B4B90F63}</author>
    <author>tc={C927AD01-C276-4951-8FF2-1A331A927765}</author>
    <author>tc={15B80754-FF5A-467F-B334-BDFB246FC95B}</author>
    <author>tc={D51F1CC3-434B-4E52-9E92-52503105CBF5}</author>
    <author>tc={08D84328-1A43-41D7-A432-AE22C0C5896F}</author>
    <author>LAURA DANIELA</author>
    <author>tc={CC4CBDC4-9FE5-4A2C-818B-DDE704719D45}</author>
    <author>tc={A11FB74F-1EFD-4E06-8D0F-33F9294AEE6F}</author>
    <author>tc={85CAA176-2871-4B33-951E-9620C353577A}</author>
    <author>tc={334C75FD-0152-455A-ABB1-93BA32160E4A}</author>
    <author>tc={2F6EB803-9140-4EDB-AD9F-6B3F1B0DB6B9}</author>
  </authors>
  <commentList>
    <comment ref="AB5" authorId="0" shapeId="0" xr:uid="{D2D827F3-9385-4872-80BB-93922177C526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https://www.youtube.com/watch?v=dwcA2StqHF0</t>
      </text>
    </comment>
    <comment ref="B8" authorId="1" shapeId="0" xr:uid="{39ED14AF-8C66-4633-AEC7-43D0078EDBE0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https://www.homecenter.com.co/homecenter-co/product/04725/tubo-1x1m-presion-21-200-psi/04725/?kid=goosho_1161562&amp;shop=googleShopping&amp;gad_source=1&amp;gclid=Cj0KCQjwqpSwBhClARIsADlZ_TnLG2DH_PwjUWlH-CRi_qyOygu05xkyVWCJOkkJJYsbaRfcDS5RRn0aAnvLEALw_wcB</t>
      </text>
    </comment>
    <comment ref="B9" authorId="2" shapeId="0" xr:uid="{AEE3B684-D0F1-4DBA-893D-BCB7B4B90F63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https://www.homecenter.com.co/homecenter-co/product/04755/codo-90-x-1-presion/04755/</t>
      </text>
    </comment>
    <comment ref="B10" authorId="3" shapeId="0" xr:uid="{C927AD01-C276-4951-8FF2-1A331A92776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Tablet Getac Zx10 | Envío gratis (mercadolibre.com.co) </t>
      </text>
    </comment>
    <comment ref="B16" authorId="4" shapeId="0" xr:uid="{15B80754-FF5A-467F-B334-BDFB246FC95B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https://www.alkosto.com/computador-all-in-one-hp-215-pulgadas-dd2011la-intel-pentium-ram-8gb-disco-ssd-256-gb-blanco/p/196548518937</t>
      </text>
    </comment>
    <comment ref="B18" authorId="5" shapeId="0" xr:uid="{D51F1CC3-434B-4E52-9E92-52503105CBF5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alkosto.com/proyector-acer-x1128h-negro/p/4710886258346?fuente=google&amp;medio=cpc&amp;campaign=AK_COL_MAX_PEF_CPC_AON_COMP_Acer_Oct19_EXP_OCT&amp;keyword=&amp;gad_source=1&amp;gclid=Cj0KCQjwqpSwBhClARIsADlZ_TnTkEhrOCdsuz4TowbnTdNb0p9-Arius_IdpPbD_e0aiCbhCM8TNx4aApRvEALw_wcB</t>
      </text>
    </comment>
    <comment ref="B23" authorId="6" shapeId="0" xr:uid="{08D84328-1A43-41D7-A432-AE22C0C5896F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https://www.distrihogar.com.co/escritorio-en-l-moscu-nogal-y-blanco-con-un-cajon-y-dos-entrepa%C3%B1os-6379/p</t>
      </text>
    </comment>
    <comment ref="H23" authorId="7" shapeId="0" xr:uid="{24E36116-D0A8-4FC8-AB63-FB1409D7D304}">
      <text>
        <r>
          <rPr>
            <b/>
            <sz val="9"/>
            <color indexed="81"/>
            <rFont val="Tahoma"/>
            <family val="2"/>
          </rPr>
          <t>LAURA DANIELA:</t>
        </r>
        <r>
          <rPr>
            <sz val="9"/>
            <color indexed="81"/>
            <rFont val="Tahoma"/>
            <family val="2"/>
          </rPr>
          <t xml:space="preserve">
CEO
Director Agropecuario</t>
        </r>
      </text>
    </comment>
    <comment ref="B24" authorId="8" shapeId="0" xr:uid="{CC4CBDC4-9FE5-4A2C-818B-DDE704719D45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https://www.distrihogar.com.co/mesa-redonda-para-oficina-concept-chocolate-ideal-para-cuatro-puertas-6356/p</t>
      </text>
    </comment>
    <comment ref="B25" authorId="9" shapeId="0" xr:uid="{A11FB74F-1EFD-4E06-8D0F-33F9294AEE6F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https://www.distrihogar.com.co/escritorio-rod-wengue-con-amplio-espacio-de-trabajo-3656/p</t>
      </text>
    </comment>
    <comment ref="H25" authorId="7" shapeId="0" xr:uid="{F5CC6BCB-7A3C-48C0-8CE6-8BCF1DACABC2}">
      <text>
        <r>
          <rPr>
            <b/>
            <sz val="9"/>
            <color indexed="81"/>
            <rFont val="Tahoma"/>
            <family val="2"/>
          </rPr>
          <t>LAURA DANIELA:</t>
        </r>
        <r>
          <rPr>
            <sz val="9"/>
            <color indexed="81"/>
            <rFont val="Tahoma"/>
            <family val="2"/>
          </rPr>
          <t xml:space="preserve">
Contador
Comercial
Tecnico
Analista Ing Ind
Recepcionista</t>
        </r>
      </text>
    </comment>
    <comment ref="B26" authorId="10" shapeId="0" xr:uid="{85CAA176-2871-4B33-951E-9620C353577A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https://www.alkosto.com/silla-oficina-tukasa-5528-verde/p/7705946333504</t>
      </text>
    </comment>
    <comment ref="B27" authorId="11" shapeId="0" xr:uid="{334C75FD-0152-455A-ABB1-93BA32160E4A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https://www.homecenter.com.co/homecenter-co/product/319205/silla-pc-escritorio-avignon-negro/319205/</t>
      </text>
    </comment>
    <comment ref="B28" authorId="12" shapeId="0" xr:uid="{2F6EB803-9140-4EDB-AD9F-6B3F1B0DB6B9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https://homecenter.falabella.com.co/homecenter-co/product/118651405/Tandem-Risma-4-Puestos-Negro/118651406?gad_source=1&amp;gclid=Cj0KCQjwqpSwBhClARIsADlZ_TmFrjMqwESgihDuqGYiYQLP_m6l05if6Iocnt9dB45ewof24qM0dB4aAnDkEALw_wcB&amp;kid=shopp0000003fc&amp;pid=Google_w2a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tc={CF60A469-56CA-41F8-9470-6FED3F60570F}</author>
    <author>tc={298BEDFE-1C3E-4643-9FA6-59644E7BCFB2}</author>
    <author>tc={799C2C05-C606-4329-B0C9-3410DEE9CA8F}</author>
    <author>tc={3943CBD7-A5EC-4679-A961-B14F5F00DAD5}</author>
    <author>tc={89AD9AEB-0BB3-47D2-A0BB-B5393658B7A2}</author>
    <author>tc={3E996D09-9FAF-4F0D-AC08-DDAC746C3D08}</author>
    <author>tc={7D2DBCB8-2156-4E38-92AF-325217DF91FA}</author>
    <author>tc={D2168E44-1EE3-488B-99AB-CF2730DF5E7C}</author>
    <author>tc={A35C5B53-F19E-4249-B94A-AF6BFF6C069C}</author>
    <author>tc={28551B33-9F3E-4B38-A761-2859C265CF5A}</author>
    <author>tc={AF791643-4494-44B8-B588-4C64E3AE9872}</author>
    <author>tc={FAD1C0AE-4C87-4656-9846-9462FEF62CD9}</author>
  </authors>
  <commentList>
    <comment ref="B8" authorId="0" shapeId="0" xr:uid="{CF60A469-56CA-41F8-9470-6FED3F60570F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https://www.properati.com.co/detalle/14032-32-6ac4-e2e9e465a673-8414cb7-97c4-3bc3</t>
      </text>
    </comment>
    <comment ref="B10" authorId="1" shapeId="0" xr:uid="{298BEDFE-1C3E-4643-9FA6-59644E7BCFB2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https://dotacionesindustriales.com/V16/es/pantalones/42-jeans-industrial-jean-dotacion.html</t>
      </text>
    </comment>
    <comment ref="B11" authorId="2" shapeId="0" xr:uid="{799C2C05-C606-4329-B0C9-3410DEE9CA8F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https://dotacionesindustriales.com/V16/es/camisas/200-camisa-formal-manga-larga-.html</t>
      </text>
    </comment>
    <comment ref="B12" authorId="3" shapeId="0" xr:uid="{3943CBD7-A5EC-4679-A961-B14F5F00DAD5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https://dotacionesindustriales.com/V16/es/botas-de-caucho/71-bota-pantanera-cana-alta-negra.html</t>
      </text>
    </comment>
    <comment ref="B13" authorId="4" shapeId="0" xr:uid="{89AD9AEB-0BB3-47D2-A0BB-B5393658B7A2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https://www.sidium.com.co/product/gorra-unisex-para-campo/</t>
      </text>
    </comment>
    <comment ref="B34" authorId="5" shapeId="0" xr:uid="{3E996D09-9FAF-4F0D-AC08-DDAC746C3D0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https://etb.com/negocios/Planes-Duo.aspx
</t>
      </text>
    </comment>
    <comment ref="B35" authorId="6" shapeId="0" xr:uid="{7D2DBCB8-2156-4E38-92AF-325217DF91FA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https://www.eaaay.gov.co/atencion-al-usuario/tarifas/</t>
      </text>
    </comment>
    <comment ref="B36" authorId="7" shapeId="0" xr:uid="{D2168E44-1EE3-488B-99AB-CF2730DF5E7C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https://www.enerca.com.co/clientes/tarifas/energia/</t>
      </text>
    </comment>
    <comment ref="B38" authorId="8" shapeId="0" xr:uid="{A35C5B53-F19E-4249-B94A-AF6BFF6C069C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https://agroexpo.com/</t>
      </text>
    </comment>
    <comment ref="B40" authorId="9" shapeId="0" xr:uid="{28551B33-9F3E-4B38-A761-2859C265CF5A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https://tarjetasdepresentacionbogota.co/tienda/afiches-publicitarios/</t>
      </text>
    </comment>
    <comment ref="G81" authorId="10" shapeId="0" xr:uid="{AF791643-4494-44B8-B588-4C64E3AE9872}">
      <text>
        <t>[Threaded comment]
Your version of Excel allows you to read this threaded comment; however, any edits to it will get removed if the file is opened in a newer version of Excel. Learn more: https://go.microsoft.com/fwlink/?linkid=870924
Comment:
    8 horas al dia durante 1 mes</t>
      </text>
    </comment>
    <comment ref="G82" authorId="11" shapeId="0" xr:uid="{FAD1C0AE-4C87-4656-9846-9462FEF62CD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7 computadores al dia
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tc={60909D5E-F98C-4333-946D-1EBA006B65DC}</author>
  </authors>
  <commentList>
    <comment ref="B5" authorId="0" shapeId="0" xr:uid="{60909D5E-F98C-4333-946D-1EBA006B65DC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https://www.bancolombia.com/personas/creditos/consumo/credito-libre-inversion/simulador-libre-inversion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DANIELA</author>
    <author>tc={EE045921-21FE-4A9F-8626-B8EE9AD458CC}</author>
    <author>tc={D75722BF-3EA7-46DC-AD2C-F2AAD09A5A7E}</author>
    <author>tc={2DC92CC2-FCD1-42F5-AFDA-58245C758C68}</author>
    <author>tc={ADA4EB9E-C610-41D2-9A26-2A069F3CDC69}</author>
    <author>tc={2DCCFB13-AA75-4BF8-9560-A33A9083698C}</author>
    <author>tc={61B50827-C1B5-4EFC-8CA3-7494FA9550D5}</author>
    <author>tc={0A84145E-889E-4E05-BB5A-E3A922F0B116}</author>
    <author>tc={1AB46BE1-6972-4E7D-83B3-507A8D27CC47}</author>
    <author>tc={D061EA55-0821-4F56-8AA0-9D6AE89AA1A4}</author>
    <author>tc={2CBEC7E8-85DF-46AA-BA1B-7A7EBB194E2D}</author>
    <author>tc={E208EE9A-3359-4FBF-94B4-E3827F2A370A}</author>
    <author>tc={882DF6F2-BB53-4943-ACE4-CADFD0B5E15C}</author>
    <author>tc={B533089E-ED14-4EAA-ACED-C45032F95800}</author>
    <author>tc={9AB77D77-0160-49FB-A4E2-877D8C996CF3}</author>
  </authors>
  <commentList>
    <comment ref="J2" authorId="0" shapeId="0" xr:uid="{C45888C0-F592-4ED3-B2F5-38C62F94A81F}">
      <text>
        <r>
          <rPr>
            <b/>
            <sz val="9"/>
            <color indexed="81"/>
            <rFont val="Tahoma"/>
            <family val="2"/>
          </rPr>
          <t>LAURA DANIELA:</t>
        </r>
        <r>
          <rPr>
            <sz val="9"/>
            <color indexed="81"/>
            <rFont val="Tahoma"/>
            <family val="2"/>
          </rPr>
          <t xml:space="preserve">
Clientes que han conseguido desde el 2018 - 2019 - 2020 - 2021 - 2022 - 2023. (5 años).</t>
        </r>
      </text>
    </comment>
    <comment ref="K2" authorId="1" shapeId="0" xr:uid="{EE045921-21FE-4A9F-8626-B8EE9AD458CC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https://www.instagram.com/p/C2-vS_Wphq5/</t>
      </text>
    </comment>
    <comment ref="K3" authorId="2" shapeId="0" xr:uid="{D75722BF-3EA7-46DC-AD2C-F2AAD09A5A7E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https://www.instagram.com/p/C0e6tV9J4Km/</t>
      </text>
    </comment>
    <comment ref="K4" authorId="3" shapeId="0" xr:uid="{2DC92CC2-FCD1-42F5-AFDA-58245C758C68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petro.presidencia.gov.co/prensa/Paginas/Inflacion-once-meses-continuos-a-la-baja-febrero-cerro-en-1-09-y-la-variacion-anual-en-7-74-revelo-el-DANE-240307.aspx#:~:text=revel%C3%B3%20el%20DANE-,Inflaci%C3%B3n%2C%20once%20meses%20continuos%20a%20la%20baja%3A%20febrero%20cerr%C3%B3%20en,%2C74%25%2C%20revel%C3%B3%20el%20DANE&amp;text=%E2%80%8BEl%20ministro%20de%20Hacienda,alzas%20de%20comienzos%20de%20a%C3%B1o.</t>
      </text>
    </comment>
    <comment ref="H5" authorId="4" shapeId="0" xr:uid="{ADA4EB9E-C610-41D2-9A26-2A069F3CDC69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https://www.youtube.com/watch?v=Nz9NPVW6bWQ&amp;t=29s</t>
      </text>
    </comment>
    <comment ref="K5" authorId="5" shapeId="0" xr:uid="{2DCCFB13-AA75-4BF8-9560-A33A9083698C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https://www.bbvaresearch.com/publicaciones/situacion-colombia-marzo-2024/#:~:text=Las%20mejores%20condiciones%20financieras%20de,2%2C8%25%20en%202025.</t>
      </text>
    </comment>
    <comment ref="L5" authorId="6" shapeId="0" xr:uid="{61B50827-C1B5-4EFC-8CA3-7494FA9550D5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https://www.larepublica.co/economia/proyecciones-para-el-pib-de-2024-3778720</t>
      </text>
    </comment>
    <comment ref="M5" authorId="7" shapeId="0" xr:uid="{0A84145E-889E-4E05-BB5A-E3A922F0B116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https://www.elcolombiano.com/negocios/economica-de-colombia-creceria-08-en-2024-segun-banco-republica-DB23887545</t>
      </text>
    </comment>
    <comment ref="L6" authorId="8" shapeId="0" xr:uid="{1AB46BE1-6972-4E7D-83B3-507A8D27CC47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https://www.youtube.com/watch?v=uWJfoobcIa0</t>
      </text>
    </comment>
    <comment ref="F16" authorId="9" shapeId="0" xr:uid="{D061EA55-0821-4F56-8AA0-9D6AE89AA1A4}">
      <text>
        <t>[Threaded comment]
Your version of Excel allows you to read this threaded comment; however, any edits to it will get removed if the file is opened in a newer version of Excel. Learn more: https://go.microsoft.com/fwlink/?linkid=870924
Comment:
    Principal Competidor (2018)</t>
      </text>
    </comment>
    <comment ref="T16" authorId="10" shapeId="0" xr:uid="{2CBEC7E8-85DF-46AA-BA1B-7A7EBB194E2D}">
      <text>
        <t>[Threaded comment]
Your version of Excel allows you to read this threaded comment; however, any edits to it will get removed if the file is opened in a newer version of Excel. Learn more: https://go.microsoft.com/fwlink/?linkid=870924
Comment:
    Principal Competidor (2018)</t>
      </text>
    </comment>
    <comment ref="S41" authorId="11" shapeId="0" xr:uid="{E208EE9A-3359-4FBF-94B4-E3827F2A370A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https://actualicese.com/pagos-a-los-trabajadores-por-concepto-de-viaticos-y-transporte-maribel-medina-hoyos/</t>
      </text>
    </comment>
    <comment ref="T41" authorId="12" shapeId="0" xr:uid="{882DF6F2-BB53-4943-ACE4-CADFD0B5E15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siempre y cuando el trabajador entregue al pagador las facturas y demás pruebas documentales que sustenten el reembolso, las cuales deberán ser conservadas por el pagador y contabilizadas como un gasto propio de la empresa «. </t>
      </text>
    </comment>
    <comment ref="E42" authorId="13" shapeId="0" xr:uid="{B533089E-ED14-4EAA-ACED-C45032F95800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https://actualicese.com/pagos-a-los-trabajadores-por-concepto-de-viaticos-y-transporte-maribel-medina-hoyos/</t>
      </text>
    </comment>
    <comment ref="F42" authorId="14" shapeId="0" xr:uid="{9AB77D77-0160-49FB-A4E2-877D8C996CF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siempre y cuando el trabajador entregue al pagador las facturas y demás pruebas documentales que sustenten el reembolso, las cuales deberán ser conservadas por el pagador y contabilizadas como un gasto propio de la empresa «. 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tc={D61EDBCF-31E8-49D3-930D-CD62DF9AC50A}</author>
  </authors>
  <commentList>
    <comment ref="R2" authorId="0" shapeId="0" xr:uid="{D61EDBCF-31E8-49D3-930D-CD62DF9AC50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Tasa de impuesto sobre la renta
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tc={355427A2-33A0-4522-A43B-8F8B1947EF16}</author>
  </authors>
  <commentList>
    <comment ref="U14" authorId="0" shapeId="0" xr:uid="{355427A2-33A0-4522-A43B-8F8B1947EF16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https://www.dnp.gov.co/publicaciones/Planeacion/Paginas/inflacion-colombia-enero-2024.aspx#:~:text=Para%202024%2C%20se%20espera%20que,al%20descenso%20de%20la%20inflaci%C3%B3n.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tc={8C406FCC-DD64-4B7B-BB06-DF077B9F49AC}</author>
    <author>tc={1C6E73CC-2A7B-473E-A647-D86B8B6E4A28}</author>
    <author>tc={8950EDB6-3A42-4BE1-8982-5D3C14352C4F}</author>
  </authors>
  <commentList>
    <comment ref="H6" authorId="0" shapeId="0" xr:uid="{8C406FCC-DD64-4B7B-BB06-DF077B9F49AC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https://www.banrep.gov.co/es/estadisticas/tasas-captacion-semanales-y-mensuales</t>
      </text>
    </comment>
    <comment ref="M6" authorId="1" shapeId="0" xr:uid="{1C6E73CC-2A7B-473E-A647-D86B8B6E4A28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https://www.banrep.gov.co/es/estadisticas/tasas-captacion-semanales-y-mensuales</t>
      </text>
    </comment>
    <comment ref="R6" authorId="2" shapeId="0" xr:uid="{8950EDB6-3A42-4BE1-8982-5D3C14352C4F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https://www.banrep.gov.co/es/estadisticas/tasas-captacion-semanales-y-mensuales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<sst xmlns="http://schemas.openxmlformats.org/spreadsheetml/2006/main" count="541" uniqueCount="326">
  <si>
    <t>Nomina</t>
  </si>
  <si>
    <t>CARGO</t>
  </si>
  <si>
    <t>Básico</t>
  </si>
  <si>
    <t>Aux. Transporte</t>
  </si>
  <si>
    <t>TOTAL Devengado</t>
  </si>
  <si>
    <t>DEVENGADO</t>
  </si>
  <si>
    <t>SEGURIDAD SOCIAL</t>
  </si>
  <si>
    <t>TOTAL Deducido</t>
  </si>
  <si>
    <t>NETO Pagado</t>
  </si>
  <si>
    <t>Recepcionista</t>
  </si>
  <si>
    <t>ADMINISTRACIÓN</t>
  </si>
  <si>
    <t>DEPARTAMENTO ADMINISTRATIVO, FINANCIERO Y COMERCIAL</t>
  </si>
  <si>
    <t>FINANCIERO</t>
  </si>
  <si>
    <t>COMERCIAL</t>
  </si>
  <si>
    <t>Contador</t>
  </si>
  <si>
    <t>Coordinador Comercial</t>
  </si>
  <si>
    <t>DEPARTAMENTO DE SERVICIOS</t>
  </si>
  <si>
    <t xml:space="preserve">TOTAL DEPARTAMENTO </t>
  </si>
  <si>
    <t>CONSULTORÍA &amp; ASISTENCIA TÉCNICA Y MONITOREO</t>
  </si>
  <si>
    <t>Zootecnista</t>
  </si>
  <si>
    <t>TOTAL NOMINA</t>
  </si>
  <si>
    <t>https://co.talent.com/salary</t>
  </si>
  <si>
    <t>Técnico de Soporte</t>
  </si>
  <si>
    <t>https://co.computrabajo.com/salarios-de-Colombia?by=averageDesc</t>
  </si>
  <si>
    <t>Director General (CEO)</t>
  </si>
  <si>
    <t>Analista de Ingenieria Industrial</t>
  </si>
  <si>
    <t>Médico Veterinario Zootecnista</t>
  </si>
  <si>
    <t>SUELDO BÁSICO (Mensual)</t>
  </si>
  <si>
    <t>SMMLV</t>
  </si>
  <si>
    <t>Salud</t>
  </si>
  <si>
    <t>Pensión</t>
  </si>
  <si>
    <t>ARL</t>
  </si>
  <si>
    <t>según el riesgo</t>
  </si>
  <si>
    <t>I</t>
  </si>
  <si>
    <t>II</t>
  </si>
  <si>
    <t>III</t>
  </si>
  <si>
    <t>IV</t>
  </si>
  <si>
    <t>V</t>
  </si>
  <si>
    <t>Clase de Riesgo Máximo</t>
  </si>
  <si>
    <t>Valor Mínimo</t>
  </si>
  <si>
    <t>Valor Inicial</t>
  </si>
  <si>
    <t>Valor</t>
  </si>
  <si>
    <t>https://www.arlsura.com/1929</t>
  </si>
  <si>
    <t>https://www.minsalud.gov.co/Lists/FAQ/DispForm.aspx?ID=828</t>
  </si>
  <si>
    <t>Clase I (Riesgo Mínimo). Ejemplo: La mayor parte de las actividades comerciales y financieras, trabajos de oficina, centros educativos y restaurantes.</t>
  </si>
  <si>
    <t>Clase II (Riesgo Bajo). Ejemplo: Algunos procesos de manufactureros como la fabricación de tapetes, tejidos, confecciones y flores artificiales, almacenes por departamentos y algunas labores agrícolas.</t>
  </si>
  <si>
    <t>Clase III (Riesgo Medio). Ejemplo: Procesos manufactureros como fabricación de agujas, alcoholes, alimentos, automotores y artículos de cuero.</t>
  </si>
  <si>
    <t>Clase IV (Riesgo Alto). Ejemplo: procesos manufactureros como aceites, cervezas y vidrios; procesos de galvanización y transporte aéreo o terrestre.</t>
  </si>
  <si>
    <t>Clase V (Riesgo Máximo). Ejemplo: areneras, manejo de asbestos, bomberos, manejo de explosivos, construcción, explotación petrolera y minera, entre otros.</t>
  </si>
  <si>
    <t>https://www.salariominimocolombia.net/</t>
  </si>
  <si>
    <t>AÑO 0</t>
  </si>
  <si>
    <t>AÑO 1</t>
  </si>
  <si>
    <t>AÑO 2</t>
  </si>
  <si>
    <t>AÑO 3</t>
  </si>
  <si>
    <t>AÑO 4</t>
  </si>
  <si>
    <t>AÑO 5</t>
  </si>
  <si>
    <t>ESTADO DE RESULTADOS PROYECTADO</t>
  </si>
  <si>
    <t>FLUJO DE CAJA PROYECTADO</t>
  </si>
  <si>
    <t>UNIDAD</t>
  </si>
  <si>
    <t>CANTIDAD</t>
  </si>
  <si>
    <t>Vr. Unitario</t>
  </si>
  <si>
    <t>Vr. Total</t>
  </si>
  <si>
    <t>Cantidad</t>
  </si>
  <si>
    <t>Unidad</t>
  </si>
  <si>
    <t>Concepto</t>
  </si>
  <si>
    <t>EQUIPO Y HERRAMIENTAS</t>
  </si>
  <si>
    <t>HERRAMIENTAS OPERATIVAS</t>
  </si>
  <si>
    <t>Metros</t>
  </si>
  <si>
    <t>Codo PVC presión 1"</t>
  </si>
  <si>
    <t>Tubo PVC presión 1″</t>
  </si>
  <si>
    <t>Tablet</t>
  </si>
  <si>
    <t>0.25 m^2</t>
  </si>
  <si>
    <t>TOTAL</t>
  </si>
  <si>
    <t>Tablet Industrial Getac Zx10</t>
  </si>
  <si>
    <t>HERRAMIENTAS ADMINISTRATIVAS</t>
  </si>
  <si>
    <t>Director (Ing. Agropecuario)</t>
  </si>
  <si>
    <t>Computador All in One HP</t>
  </si>
  <si>
    <t xml:space="preserve">MUEBLES Y ENSERES </t>
  </si>
  <si>
    <t xml:space="preserve">Escritorio </t>
  </si>
  <si>
    <t>Silla de escritorio</t>
  </si>
  <si>
    <t>Sillas sala de Juntas</t>
  </si>
  <si>
    <t>Sillas Sala de Espera</t>
  </si>
  <si>
    <t>Escritorio  Directores</t>
  </si>
  <si>
    <t>Mesa de Juntas (4 puestos)</t>
  </si>
  <si>
    <t>TOTAL INVERSIÓN</t>
  </si>
  <si>
    <t>Arriendo</t>
  </si>
  <si>
    <t>Dotación</t>
  </si>
  <si>
    <t>Servicios</t>
  </si>
  <si>
    <t>Publicidad</t>
  </si>
  <si>
    <t>CAPITAL DE TRABAJO</t>
  </si>
  <si>
    <t>Proyector</t>
  </si>
  <si>
    <t xml:space="preserve">Proyector ACER X1128H </t>
  </si>
  <si>
    <t>Mes</t>
  </si>
  <si>
    <t>RUBRO</t>
  </si>
  <si>
    <t>VR. UNITARIO</t>
  </si>
  <si>
    <t>AÑO</t>
  </si>
  <si>
    <t>Pantalones</t>
  </si>
  <si>
    <t>Camisas</t>
  </si>
  <si>
    <t>Botas</t>
  </si>
  <si>
    <t>COSTOS FIJOS</t>
  </si>
  <si>
    <t>Mantenimiento Computador</t>
  </si>
  <si>
    <t>Mantenimiento Tablet</t>
  </si>
  <si>
    <t>Oficina (Yopal)</t>
  </si>
  <si>
    <t>Mantenimiento Proyector</t>
  </si>
  <si>
    <t>Clasifica como micropequeña empresa</t>
  </si>
  <si>
    <t>Hasta 10</t>
  </si>
  <si>
    <t>Agua</t>
  </si>
  <si>
    <t>TOTAL Costos Fijos</t>
  </si>
  <si>
    <t>NOMINA</t>
  </si>
  <si>
    <t>GASTOS</t>
  </si>
  <si>
    <t>VALOR UNITARIO</t>
  </si>
  <si>
    <t>Internet</t>
  </si>
  <si>
    <t>Energía Electrica</t>
  </si>
  <si>
    <t>Subastas  y Ferias</t>
  </si>
  <si>
    <t>Redes Sociales</t>
  </si>
  <si>
    <t>Carteles y Otros</t>
  </si>
  <si>
    <t>Mantenimiento Equipos</t>
  </si>
  <si>
    <t>Mantenimiento Instalaciones</t>
  </si>
  <si>
    <t>TOTAL Gastos</t>
  </si>
  <si>
    <t>Pares</t>
  </si>
  <si>
    <t>ANUAL</t>
  </si>
  <si>
    <t>meses</t>
  </si>
  <si>
    <t>veces año</t>
  </si>
  <si>
    <t>Gorra para sol</t>
  </si>
  <si>
    <t>Mensual</t>
  </si>
  <si>
    <t>KWh</t>
  </si>
  <si>
    <t>Estrato 4</t>
  </si>
  <si>
    <t xml:space="preserve">Tarifa NO residenciales </t>
  </si>
  <si>
    <t>Plan 500 MB</t>
  </si>
  <si>
    <t>KMh</t>
  </si>
  <si>
    <t>m^2</t>
  </si>
  <si>
    <t>agroexpo</t>
  </si>
  <si>
    <t>Anual</t>
  </si>
  <si>
    <t xml:space="preserve">Ventas Minimas </t>
  </si>
  <si>
    <t xml:space="preserve">clientes </t>
  </si>
  <si>
    <t>predios</t>
  </si>
  <si>
    <t>Tasa de inflación</t>
  </si>
  <si>
    <t>PIB</t>
  </si>
  <si>
    <t>[= Total Clientes*(1+Tasa)^n]*ajuste</t>
  </si>
  <si>
    <t>del trimestre en curso</t>
  </si>
  <si>
    <t>n =</t>
  </si>
  <si>
    <t>Tasa de ajuste</t>
  </si>
  <si>
    <t>n = mes</t>
  </si>
  <si>
    <t>GANSO</t>
  </si>
  <si>
    <t>TAO</t>
  </si>
  <si>
    <t>mensuales</t>
  </si>
  <si>
    <t>hectareas</t>
  </si>
  <si>
    <t>MES</t>
  </si>
  <si>
    <t>MONITOREO</t>
  </si>
  <si>
    <t>CONSULTORIA</t>
  </si>
  <si>
    <t xml:space="preserve">Rango de Precios </t>
  </si>
  <si>
    <t>Precio Basico</t>
  </si>
  <si>
    <t>Dia empleados</t>
  </si>
  <si>
    <t>Dias Mes</t>
  </si>
  <si>
    <t>Ing. Agronomo</t>
  </si>
  <si>
    <t>Transporte</t>
  </si>
  <si>
    <t>Ing. Industrial</t>
  </si>
  <si>
    <t>Otros</t>
  </si>
  <si>
    <t>MONITOREO Y ASISTENCIA TECNICA</t>
  </si>
  <si>
    <t>M.VeterinarioZ</t>
  </si>
  <si>
    <t>M. Veterinario Z</t>
  </si>
  <si>
    <t>Año 1</t>
  </si>
  <si>
    <t>Año 2</t>
  </si>
  <si>
    <t>Año 3</t>
  </si>
  <si>
    <t>Año 4</t>
  </si>
  <si>
    <t>Año 5</t>
  </si>
  <si>
    <t>TOTAL COSTOS</t>
  </si>
  <si>
    <t>TOTAL Costos Variables</t>
  </si>
  <si>
    <t>Operaciones</t>
  </si>
  <si>
    <t>Equipos de Computo</t>
  </si>
  <si>
    <t>Muebles y enseres</t>
  </si>
  <si>
    <t>Total G. Depresiacion</t>
  </si>
  <si>
    <t>DEPRESIACION</t>
  </si>
  <si>
    <t>PROYECCION DE LOS COSTOS DE OPERACION</t>
  </si>
  <si>
    <t>TOTAL NOMINA Mensual</t>
  </si>
  <si>
    <t>TOTAL NOMINA Annual</t>
  </si>
  <si>
    <t>Mantenimiento</t>
  </si>
  <si>
    <t>Mantenimiento Equi</t>
  </si>
  <si>
    <t>Mantenimiento Inst</t>
  </si>
  <si>
    <t>Servicios publicos</t>
  </si>
  <si>
    <t>Dotacion</t>
  </si>
  <si>
    <t>Análisis del macroentorno y microentorno del sector pecuario bovino en Colombia, con el fin de identificar las variables que afectan la idea de negocio.</t>
  </si>
  <si>
    <t>Realizar un estudio de mercado para determinar el perfil del cliente,sus necesidades, la demanda potencial, y el precio a nivel regional a través de fuentes primarias y secundarias.</t>
  </si>
  <si>
    <t>Elaborar un plan de mercadeo para definir los precios, canales de oferta y demanda para el desarrollo de estrategias de penetración y posicionamiento de mercado a nivel regional, para facilitar la toma de decisiones comerciales.</t>
  </si>
  <si>
    <t>Elaborar un análisis técnico para definir los recursos necesarios para el funcionamiento del servicio de consultoría, definir la localización e instalaciones.</t>
  </si>
  <si>
    <t>Identificar la normativa legal para la prestación de servicios de ganadería sostenible y puesta en marcha de la empresa.</t>
  </si>
  <si>
    <t>Evaluar la idea de negocio mediante un análisis financiero, realizando un estudio de los indicadores financieros que permitan comparar los diferentes escenarios y la rentabilidad de la empresa.</t>
  </si>
  <si>
    <t>Realizar un análisis estratégico para comprender el entorno de la empresa e identificar los orígenes de un cambio y las oportunidades de desarrollo con el fin de formular estrategias para la toma de decisiones, el cumplimiento de los objetivos.</t>
  </si>
  <si>
    <t>Realizar un análisis administrativo para definir la estructura organizacional de la empresa, el manual de funciones y la estructura salarial de la empresa a fin de garantizar una correcta gestión de los recursos humanos.</t>
  </si>
  <si>
    <t>OBJETIVOS</t>
  </si>
  <si>
    <t>CUMPLIMIENTO</t>
  </si>
  <si>
    <t>UTILIDAD BRUTA</t>
  </si>
  <si>
    <t>Gastos Financieros</t>
  </si>
  <si>
    <t>Software Contable</t>
  </si>
  <si>
    <t>Inversion TOTAL</t>
  </si>
  <si>
    <t>APORTES</t>
  </si>
  <si>
    <t>SOCIOS</t>
  </si>
  <si>
    <t>DEUDA</t>
  </si>
  <si>
    <t>Aporte de los socios</t>
  </si>
  <si>
    <t>Credito a Solicitar</t>
  </si>
  <si>
    <t>INVER. CAPITAL DE TRABAJO</t>
  </si>
  <si>
    <t>Annual</t>
  </si>
  <si>
    <t>Tiempo</t>
  </si>
  <si>
    <t>Tasa</t>
  </si>
  <si>
    <t>Valor pago</t>
  </si>
  <si>
    <t>mes</t>
  </si>
  <si>
    <t>Efectivo Annual</t>
  </si>
  <si>
    <t>CUOTA</t>
  </si>
  <si>
    <t>PAGO</t>
  </si>
  <si>
    <t>INTERES</t>
  </si>
  <si>
    <t>ABONO CAPITAL</t>
  </si>
  <si>
    <t>SALDO</t>
  </si>
  <si>
    <t xml:space="preserve">Año </t>
  </si>
  <si>
    <t>PAGOS</t>
  </si>
  <si>
    <t>INTERESES</t>
  </si>
  <si>
    <t>Ingresos Operacionales</t>
  </si>
  <si>
    <t>Recuperacion de Cartera</t>
  </si>
  <si>
    <t>TOTAL INGRESOS OPERACIONALES</t>
  </si>
  <si>
    <t>Pago de MDO Directa</t>
  </si>
  <si>
    <t>Pago Costos indirectos fijos</t>
  </si>
  <si>
    <t>Depreciaciones</t>
  </si>
  <si>
    <t>Pago de Costos indirectos Variables</t>
  </si>
  <si>
    <t>TOTAL PAGO COSTOS OPERACIONAL</t>
  </si>
  <si>
    <t>Amortizaciones</t>
  </si>
  <si>
    <t>Pago de gastos de ventas</t>
  </si>
  <si>
    <t>Pago de impuestos</t>
  </si>
  <si>
    <t>TOTAL PAGO GASTOS OPERACIONALES</t>
  </si>
  <si>
    <t>Inversiones</t>
  </si>
  <si>
    <t>Inversion Fija</t>
  </si>
  <si>
    <t>Inversion Diferida</t>
  </si>
  <si>
    <t>CONCEPTO</t>
  </si>
  <si>
    <t>VALOR</t>
  </si>
  <si>
    <t>Estudio de Factibilidad</t>
  </si>
  <si>
    <t>Sofware contable</t>
  </si>
  <si>
    <t>Publicidad Lanzamiento</t>
  </si>
  <si>
    <t>Ventas</t>
  </si>
  <si>
    <t>MOD</t>
  </si>
  <si>
    <t>Costos Indirectos Fijos</t>
  </si>
  <si>
    <t>Costos Indirectos Variables</t>
  </si>
  <si>
    <t>COSTOS DE PRESTACION DE SERVICIO</t>
  </si>
  <si>
    <t>Gastos Personal</t>
  </si>
  <si>
    <t>Gastos Administracion</t>
  </si>
  <si>
    <t>Gastos de Personal de Ventas</t>
  </si>
  <si>
    <t>GASTOS DE ADMINISTRACION Y VENTAS</t>
  </si>
  <si>
    <t>UTILIDAD OPERATIVA</t>
  </si>
  <si>
    <t>Otros Ingresos</t>
  </si>
  <si>
    <t>UTILIDAD ANTES DE IMPUESTOS</t>
  </si>
  <si>
    <t>Impuestos</t>
  </si>
  <si>
    <t>UTILIDAD NETA</t>
  </si>
  <si>
    <t xml:space="preserve">Ventas </t>
  </si>
  <si>
    <t>Ingresos x ventas</t>
  </si>
  <si>
    <t>Amortizacion</t>
  </si>
  <si>
    <t>MENSUAL</t>
  </si>
  <si>
    <t>ANNUAL</t>
  </si>
  <si>
    <t>GASTOS DE ADMINISTRACION</t>
  </si>
  <si>
    <t>COSTOS INDIRECTOS FIJOS</t>
  </si>
  <si>
    <t>FLUJO DE CAJA OPERACIONAL BRUTO</t>
  </si>
  <si>
    <t>Pago de gastos Administracion</t>
  </si>
  <si>
    <t>FLUJO DE CAJA OPERACIONAL NETO</t>
  </si>
  <si>
    <t>TOTAL INVERSIONES</t>
  </si>
  <si>
    <t>FLUJO DE CAJA LIBRE</t>
  </si>
  <si>
    <t xml:space="preserve">Pago de Costos </t>
  </si>
  <si>
    <t>Pago de Gastos</t>
  </si>
  <si>
    <t>Inversion Capital de Trabajo</t>
  </si>
  <si>
    <t>Financiacion</t>
  </si>
  <si>
    <t>Credito Financiero</t>
  </si>
  <si>
    <t>Otras Fuentes</t>
  </si>
  <si>
    <t>TOTAL INGRESOS DE LA FINANCIACION</t>
  </si>
  <si>
    <t>Egresos de Financiacion</t>
  </si>
  <si>
    <t>Abonos a Capital</t>
  </si>
  <si>
    <t>Pago de Intereses</t>
  </si>
  <si>
    <t>Pago de Utilidades</t>
  </si>
  <si>
    <t>TOTAL EGRESOS DE LA FINANCIACION</t>
  </si>
  <si>
    <t>FLUJO DE CAJA DE FINANCIACION</t>
  </si>
  <si>
    <t>FLUJO NETO DE CAJA</t>
  </si>
  <si>
    <t>SALDO FINAL DE CAJA Y BANCOS</t>
  </si>
  <si>
    <t xml:space="preserve">Año 1
</t>
  </si>
  <si>
    <t xml:space="preserve">Año 0
</t>
  </si>
  <si>
    <t>TASA</t>
  </si>
  <si>
    <t>DFT</t>
  </si>
  <si>
    <t>RIESGO</t>
  </si>
  <si>
    <t>Tasa de Oportunidad</t>
  </si>
  <si>
    <t xml:space="preserve">Participacion en el mercado </t>
  </si>
  <si>
    <t>¿Qué tan grandes son tus competidores?</t>
  </si>
  <si>
    <t>¿Qué tantos competidores tienes?</t>
  </si>
  <si>
    <t xml:space="preserve">¿Qué tan similares son sus productos a los tuyos? </t>
  </si>
  <si>
    <t>¿Cuál parece ser su porcentaje?</t>
  </si>
  <si>
    <t>Grandes</t>
  </si>
  <si>
    <t>Muchos</t>
  </si>
  <si>
    <t>Similares</t>
  </si>
  <si>
    <t>0-0,5%</t>
  </si>
  <si>
    <t xml:space="preserve">Algunos </t>
  </si>
  <si>
    <t>Uno</t>
  </si>
  <si>
    <t>0,5%-5%</t>
  </si>
  <si>
    <t>Diferentes</t>
  </si>
  <si>
    <t>10-15%</t>
  </si>
  <si>
    <t>Pequeños</t>
  </si>
  <si>
    <t>5-10%</t>
  </si>
  <si>
    <t>20-30%</t>
  </si>
  <si>
    <t>30-50%</t>
  </si>
  <si>
    <t>40-80%</t>
  </si>
  <si>
    <t xml:space="preserve">Sin competencia </t>
  </si>
  <si>
    <t>80-100%</t>
  </si>
  <si>
    <t>EA</t>
  </si>
  <si>
    <t>VPN</t>
  </si>
  <si>
    <t>TIR</t>
  </si>
  <si>
    <t xml:space="preserve">Peridodo </t>
  </si>
  <si>
    <t>Inversion</t>
  </si>
  <si>
    <t>Flujo de Caja actual</t>
  </si>
  <si>
    <t>Inv. Flujo de caja</t>
  </si>
  <si>
    <t>Años</t>
  </si>
  <si>
    <t>Meses</t>
  </si>
  <si>
    <t>Situación Actual</t>
  </si>
  <si>
    <t>Precio Unitario</t>
  </si>
  <si>
    <t>Servicio</t>
  </si>
  <si>
    <t>Consultoría</t>
  </si>
  <si>
    <t>Monitoreo</t>
  </si>
  <si>
    <t>Servicios Vendidos</t>
  </si>
  <si>
    <t>PESIMISTA</t>
  </si>
  <si>
    <t>OPTIMISTA</t>
  </si>
  <si>
    <t>Consultoria</t>
  </si>
  <si>
    <t>Esenarios Posibles</t>
  </si>
  <si>
    <t>INVERSION</t>
  </si>
  <si>
    <t>PRI</t>
  </si>
  <si>
    <t>PROBABLE</t>
  </si>
  <si>
    <t>4 años 1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</si>
</sst>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%"/>
    <numFmt numFmtId="165" formatCode="_(&quot;$&quot;* #,##0.000_);_(&quot;$&quot;* \(#,##0.000\);_(&quot;$&quot;* &quot;-&quot;???_);_(@_)"/>
    <numFmt numFmtId="166" formatCode="_(&quot;$&quot;* #,##0.0_);_(&quot;$&quot;* \(#,##0.0\);_(&quot;$&quot;* &quot;-&quot;??_);_(@_)"/>
    <numFmt numFmtId="167" formatCode="_(&quot;$&quot;* #,##0_);_(&quot;$&quot;* \(#,##0\);_(&quot;$&quot;* &quot;-&quot;??_);_(@_)"/>
    <numFmt numFmtId="168" formatCode="_(&quot;$&quot;* #,##0.0000_);_(&quot;$&quot;* \(#,##0.0000\);_(&quot;$&quot;* &quot;-&quot;??_);_(@_)"/>
    <numFmt numFmtId="169" formatCode="0.0%"/>
    <numFmt numFmtId="170" formatCode="0.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color theme="0" tint="-0.34998626667073579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sz val="12"/>
      <color theme="0" tint="-0.499984740745262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1"/>
      <color rgb="FFC00000"/>
      <name val="Aptos Narrow"/>
      <family val="2"/>
      <scheme val="minor"/>
    </font>
    <font>
      <b/>
      <sz val="11"/>
      <color theme="5"/>
      <name val="Aptos Narrow"/>
      <family val="2"/>
      <scheme val="minor"/>
    </font>
    <font>
      <b/>
      <sz val="11"/>
      <color theme="6"/>
      <name val="Aptos Narrow"/>
      <family val="2"/>
      <scheme val="minor"/>
    </font>
    <font>
      <sz val="11"/>
      <name val="Aptos Narrow"/>
      <family val="2"/>
      <scheme val="minor"/>
    </font>
    <font>
      <sz val="10.5"/>
      <color theme="6"/>
      <name val="Aptos Narrow"/>
      <family val="2"/>
      <scheme val="minor"/>
    </font>
    <font>
      <sz val="10.5"/>
      <color rgb="FFC00000"/>
      <name val="Aptos Narrow"/>
      <family val="2"/>
      <scheme val="minor"/>
    </font>
    <font>
      <sz val="10.5"/>
      <color theme="5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CF3FC"/>
        <bgColor indexed="64"/>
      </patternFill>
    </fill>
    <fill>
      <patternFill patternType="solid">
        <fgColor rgb="FF4AF0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E8F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D1F0C6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FFFFD1"/>
        <bgColor indexed="64"/>
      </patternFill>
    </fill>
    <fill>
      <patternFill patternType="solid">
        <fgColor rgb="FFE2F5DB"/>
        <bgColor indexed="64"/>
      </patternFill>
    </fill>
  </fills>
  <borders count="1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indexed="64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9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3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164" fontId="0" fillId="0" borderId="15" xfId="2" applyNumberFormat="1" applyFont="1" applyBorder="1" applyAlignment="1">
      <alignment horizontal="center" vertical="center" wrapText="1"/>
    </xf>
    <xf numFmtId="164" fontId="0" fillId="0" borderId="18" xfId="2" applyNumberFormat="1" applyFont="1" applyBorder="1" applyAlignment="1">
      <alignment horizontal="center" vertical="center" wrapText="1"/>
    </xf>
    <xf numFmtId="164" fontId="0" fillId="0" borderId="28" xfId="2" applyNumberFormat="1" applyFont="1" applyBorder="1" applyAlignment="1">
      <alignment horizontal="center" vertical="center" wrapText="1"/>
    </xf>
    <xf numFmtId="164" fontId="0" fillId="0" borderId="29" xfId="2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4" fontId="0" fillId="2" borderId="28" xfId="2" applyNumberFormat="1" applyFont="1" applyFill="1" applyBorder="1" applyAlignment="1">
      <alignment horizontal="center" vertical="center" wrapText="1"/>
    </xf>
    <xf numFmtId="164" fontId="0" fillId="2" borderId="29" xfId="2" applyNumberFormat="1" applyFont="1" applyFill="1" applyBorder="1" applyAlignment="1">
      <alignment horizontal="center" vertical="center" wrapText="1"/>
    </xf>
    <xf numFmtId="0" fontId="5" fillId="6" borderId="39" xfId="1" applyNumberFormat="1" applyFont="1" applyFill="1" applyBorder="1" applyAlignment="1">
      <alignment horizontal="center" vertical="center" wrapText="1"/>
    </xf>
    <xf numFmtId="164" fontId="6" fillId="6" borderId="45" xfId="1" applyNumberFormat="1" applyFont="1" applyFill="1" applyBorder="1" applyAlignment="1">
      <alignment vertical="center" wrapText="1"/>
    </xf>
    <xf numFmtId="0" fontId="5" fillId="6" borderId="43" xfId="1" applyNumberFormat="1" applyFont="1" applyFill="1" applyBorder="1" applyAlignment="1">
      <alignment horizontal="center" vertical="center" wrapText="1"/>
    </xf>
    <xf numFmtId="164" fontId="6" fillId="6" borderId="2" xfId="1" applyNumberFormat="1" applyFont="1" applyFill="1" applyBorder="1" applyAlignment="1">
      <alignment vertical="center" wrapText="1"/>
    </xf>
    <xf numFmtId="0" fontId="5" fillId="6" borderId="15" xfId="1" applyNumberFormat="1" applyFont="1" applyFill="1" applyBorder="1" applyAlignment="1">
      <alignment horizontal="center" vertical="center" wrapText="1"/>
    </xf>
    <xf numFmtId="164" fontId="6" fillId="6" borderId="0" xfId="1" applyNumberFormat="1" applyFont="1" applyFill="1" applyBorder="1" applyAlignment="1">
      <alignment vertical="center" wrapText="1"/>
    </xf>
    <xf numFmtId="0" fontId="5" fillId="6" borderId="42" xfId="1" applyNumberFormat="1" applyFont="1" applyFill="1" applyBorder="1" applyAlignment="1">
      <alignment horizontal="center" vertical="center" wrapText="1"/>
    </xf>
    <xf numFmtId="164" fontId="6" fillId="6" borderId="5" xfId="1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6" borderId="44" xfId="1" applyNumberFormat="1" applyFont="1" applyFill="1" applyBorder="1" applyAlignment="1">
      <alignment horizontal="center" vertical="center" wrapText="1"/>
    </xf>
    <xf numFmtId="164" fontId="6" fillId="6" borderId="8" xfId="1" applyNumberFormat="1" applyFont="1" applyFill="1" applyBorder="1" applyAlignment="1">
      <alignment vertical="center" wrapText="1"/>
    </xf>
    <xf numFmtId="0" fontId="0" fillId="6" borderId="28" xfId="0" applyFill="1" applyBorder="1" applyAlignment="1">
      <alignment horizontal="center" vertical="center"/>
    </xf>
    <xf numFmtId="0" fontId="8" fillId="7" borderId="38" xfId="0" applyFont="1" applyFill="1" applyBorder="1" applyAlignment="1">
      <alignment horizontal="center" vertical="center"/>
    </xf>
    <xf numFmtId="0" fontId="8" fillId="7" borderId="39" xfId="0" applyFont="1" applyFill="1" applyBorder="1" applyAlignment="1">
      <alignment horizontal="center" vertical="center"/>
    </xf>
    <xf numFmtId="0" fontId="8" fillId="7" borderId="40" xfId="0" applyFont="1" applyFill="1" applyBorder="1" applyAlignment="1">
      <alignment horizontal="center" vertical="center"/>
    </xf>
    <xf numFmtId="0" fontId="8" fillId="8" borderId="39" xfId="0" applyFont="1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8" borderId="3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44" fontId="0" fillId="0" borderId="0" xfId="0" applyNumberFormat="1"/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0" fillId="0" borderId="17" xfId="0" applyBorder="1"/>
    <xf numFmtId="44" fontId="0" fillId="0" borderId="0" xfId="1" applyFont="1"/>
    <xf numFmtId="166" fontId="0" fillId="0" borderId="0" xfId="1" applyNumberFormat="1" applyFont="1"/>
    <xf numFmtId="168" fontId="0" fillId="0" borderId="0" xfId="1" applyNumberFormat="1" applyFont="1"/>
    <xf numFmtId="169" fontId="0" fillId="0" borderId="0" xfId="2" applyNumberFormat="1" applyFont="1"/>
    <xf numFmtId="10" fontId="0" fillId="0" borderId="0" xfId="2" applyNumberFormat="1" applyFont="1"/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1" fontId="0" fillId="7" borderId="36" xfId="0" applyNumberFormat="1" applyFill="1" applyBorder="1" applyAlignment="1">
      <alignment horizontal="center"/>
    </xf>
    <xf numFmtId="1" fontId="0" fillId="7" borderId="37" xfId="0" applyNumberFormat="1" applyFill="1" applyBorder="1" applyAlignment="1">
      <alignment horizontal="center"/>
    </xf>
    <xf numFmtId="1" fontId="0" fillId="7" borderId="42" xfId="0" applyNumberFormat="1" applyFill="1" applyBorder="1" applyAlignment="1">
      <alignment horizontal="center"/>
    </xf>
    <xf numFmtId="0" fontId="0" fillId="8" borderId="84" xfId="0" applyFill="1" applyBorder="1" applyAlignment="1">
      <alignment horizontal="center"/>
    </xf>
    <xf numFmtId="0" fontId="0" fillId="8" borderId="85" xfId="0" applyFill="1" applyBorder="1" applyAlignment="1">
      <alignment horizontal="center"/>
    </xf>
    <xf numFmtId="0" fontId="0" fillId="8" borderId="61" xfId="0" applyFill="1" applyBorder="1" applyAlignment="1">
      <alignment horizontal="center"/>
    </xf>
    <xf numFmtId="0" fontId="8" fillId="7" borderId="61" xfId="0" applyFont="1" applyFill="1" applyBorder="1" applyAlignment="1">
      <alignment horizontal="left"/>
    </xf>
    <xf numFmtId="1" fontId="0" fillId="11" borderId="30" xfId="0" applyNumberFormat="1" applyFill="1" applyBorder="1" applyAlignment="1">
      <alignment horizontal="center"/>
    </xf>
    <xf numFmtId="1" fontId="0" fillId="11" borderId="33" xfId="0" applyNumberFormat="1" applyFill="1" applyBorder="1" applyAlignment="1">
      <alignment horizontal="center"/>
    </xf>
    <xf numFmtId="1" fontId="0" fillId="7" borderId="35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8" borderId="86" xfId="0" applyFill="1" applyBorder="1" applyAlignment="1">
      <alignment horizontal="center"/>
    </xf>
    <xf numFmtId="0" fontId="8" fillId="10" borderId="38" xfId="0" applyFont="1" applyFill="1" applyBorder="1" applyAlignment="1">
      <alignment horizontal="center" vertical="center"/>
    </xf>
    <xf numFmtId="0" fontId="8" fillId="10" borderId="39" xfId="0" applyFont="1" applyFill="1" applyBorder="1" applyAlignment="1">
      <alignment horizontal="center" vertical="center"/>
    </xf>
    <xf numFmtId="0" fontId="8" fillId="10" borderId="40" xfId="0" applyFont="1" applyFill="1" applyBorder="1" applyAlignment="1">
      <alignment horizontal="center" vertical="center"/>
    </xf>
    <xf numFmtId="0" fontId="8" fillId="10" borderId="84" xfId="0" applyFont="1" applyFill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1" fontId="0" fillId="0" borderId="32" xfId="0" applyNumberFormat="1" applyBorder="1" applyAlignment="1">
      <alignment horizontal="center" vertical="center"/>
    </xf>
    <xf numFmtId="0" fontId="8" fillId="10" borderId="85" xfId="0" applyFont="1" applyFill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0" fontId="8" fillId="10" borderId="61" xfId="0" applyFont="1" applyFill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92" xfId="0" applyBorder="1"/>
    <xf numFmtId="0" fontId="0" fillId="0" borderId="96" xfId="0" applyBorder="1"/>
    <xf numFmtId="0" fontId="0" fillId="0" borderId="97" xfId="0" applyBorder="1"/>
    <xf numFmtId="0" fontId="0" fillId="0" borderId="98" xfId="0" applyBorder="1"/>
    <xf numFmtId="0" fontId="0" fillId="0" borderId="99" xfId="0" applyBorder="1"/>
    <xf numFmtId="0" fontId="0" fillId="0" borderId="96" xfId="0" applyBorder="1" applyAlignment="1">
      <alignment horizontal="center"/>
    </xf>
    <xf numFmtId="1" fontId="0" fillId="0" borderId="96" xfId="0" applyNumberFormat="1" applyBorder="1" applyAlignment="1">
      <alignment horizontal="center" vertical="center"/>
    </xf>
    <xf numFmtId="0" fontId="0" fillId="0" borderId="96" xfId="0" applyBorder="1" applyAlignment="1">
      <alignment horizontal="right"/>
    </xf>
    <xf numFmtId="0" fontId="0" fillId="0" borderId="100" xfId="0" applyBorder="1"/>
    <xf numFmtId="0" fontId="2" fillId="11" borderId="0" xfId="0" applyFont="1" applyFill="1" applyAlignment="1">
      <alignment horizontal="center" vertical="center"/>
    </xf>
    <xf numFmtId="44" fontId="0" fillId="0" borderId="0" xfId="1" applyFont="1" applyFill="1" applyBorder="1" applyAlignment="1">
      <alignment horizontal="center"/>
    </xf>
    <xf numFmtId="167" fontId="0" fillId="11" borderId="30" xfId="1" applyNumberFormat="1" applyFont="1" applyFill="1" applyBorder="1" applyAlignment="1">
      <alignment horizontal="center"/>
    </xf>
    <xf numFmtId="167" fontId="0" fillId="6" borderId="31" xfId="1" applyNumberFormat="1" applyFont="1" applyFill="1" applyBorder="1" applyAlignment="1">
      <alignment horizontal="center"/>
    </xf>
    <xf numFmtId="167" fontId="0" fillId="6" borderId="32" xfId="1" applyNumberFormat="1" applyFont="1" applyFill="1" applyBorder="1" applyAlignment="1">
      <alignment horizontal="center"/>
    </xf>
    <xf numFmtId="167" fontId="0" fillId="11" borderId="33" xfId="1" applyNumberFormat="1" applyFont="1" applyFill="1" applyBorder="1" applyAlignment="1">
      <alignment horizontal="center"/>
    </xf>
    <xf numFmtId="167" fontId="0" fillId="6" borderId="28" xfId="1" applyNumberFormat="1" applyFont="1" applyFill="1" applyBorder="1" applyAlignment="1">
      <alignment horizontal="center"/>
    </xf>
    <xf numFmtId="167" fontId="0" fillId="6" borderId="34" xfId="1" applyNumberFormat="1" applyFont="1" applyFill="1" applyBorder="1" applyAlignment="1">
      <alignment horizontal="center"/>
    </xf>
    <xf numFmtId="167" fontId="0" fillId="6" borderId="36" xfId="1" applyNumberFormat="1" applyFont="1" applyFill="1" applyBorder="1" applyAlignment="1">
      <alignment horizontal="center"/>
    </xf>
    <xf numFmtId="167" fontId="0" fillId="6" borderId="37" xfId="1" applyNumberFormat="1" applyFont="1" applyFill="1" applyBorder="1" applyAlignment="1">
      <alignment horizontal="center"/>
    </xf>
    <xf numFmtId="167" fontId="0" fillId="7" borderId="42" xfId="1" applyNumberFormat="1" applyFont="1" applyFill="1" applyBorder="1" applyAlignment="1">
      <alignment horizontal="center"/>
    </xf>
    <xf numFmtId="167" fontId="0" fillId="7" borderId="36" xfId="1" applyNumberFormat="1" applyFont="1" applyFill="1" applyBorder="1" applyAlignment="1">
      <alignment horizontal="center"/>
    </xf>
    <xf numFmtId="167" fontId="0" fillId="7" borderId="37" xfId="1" applyNumberFormat="1" applyFont="1" applyFill="1" applyBorder="1" applyAlignment="1">
      <alignment horizontal="center"/>
    </xf>
    <xf numFmtId="0" fontId="0" fillId="0" borderId="10" xfId="0" applyBorder="1"/>
    <xf numFmtId="44" fontId="0" fillId="0" borderId="10" xfId="0" applyNumberFormat="1" applyBorder="1"/>
    <xf numFmtId="44" fontId="0" fillId="0" borderId="10" xfId="1" applyFont="1" applyBorder="1"/>
    <xf numFmtId="0" fontId="0" fillId="12" borderId="61" xfId="0" applyFill="1" applyBorder="1"/>
    <xf numFmtId="44" fontId="0" fillId="12" borderId="61" xfId="0" applyNumberFormat="1" applyFill="1" applyBorder="1"/>
    <xf numFmtId="44" fontId="0" fillId="0" borderId="10" xfId="1" applyFont="1" applyFill="1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01" xfId="0" applyBorder="1"/>
    <xf numFmtId="0" fontId="0" fillId="0" borderId="111" xfId="0" applyBorder="1"/>
    <xf numFmtId="0" fontId="0" fillId="0" borderId="97" xfId="0" applyBorder="1" applyAlignment="1">
      <alignment horizontal="right"/>
    </xf>
    <xf numFmtId="0" fontId="0" fillId="0" borderId="87" xfId="0" applyBorder="1"/>
    <xf numFmtId="0" fontId="0" fillId="0" borderId="112" xfId="0" applyBorder="1"/>
    <xf numFmtId="44" fontId="0" fillId="0" borderId="96" xfId="0" applyNumberFormat="1" applyBorder="1"/>
    <xf numFmtId="1" fontId="0" fillId="0" borderId="0" xfId="0" applyNumberFormat="1" applyAlignment="1">
      <alignment vertical="center" textRotation="180"/>
    </xf>
    <xf numFmtId="0" fontId="0" fillId="0" borderId="11" xfId="0" applyBorder="1"/>
    <xf numFmtId="0" fontId="0" fillId="0" borderId="14" xfId="0" applyBorder="1"/>
    <xf numFmtId="0" fontId="0" fillId="0" borderId="16" xfId="0" applyBorder="1"/>
    <xf numFmtId="0" fontId="0" fillId="0" borderId="114" xfId="0" applyBorder="1"/>
    <xf numFmtId="167" fontId="0" fillId="6" borderId="28" xfId="0" applyNumberFormat="1" applyFill="1" applyBorder="1" applyAlignment="1">
      <alignment horizontal="center" vertical="center"/>
    </xf>
    <xf numFmtId="167" fontId="0" fillId="8" borderId="38" xfId="0" applyNumberFormat="1" applyFill="1" applyBorder="1" applyAlignment="1">
      <alignment vertical="center"/>
    </xf>
    <xf numFmtId="167" fontId="0" fillId="8" borderId="39" xfId="0" applyNumberFormat="1" applyFill="1" applyBorder="1" applyAlignment="1">
      <alignment vertical="center"/>
    </xf>
    <xf numFmtId="167" fontId="0" fillId="8" borderId="40" xfId="0" applyNumberFormat="1" applyFill="1" applyBorder="1" applyAlignment="1">
      <alignment vertical="center"/>
    </xf>
    <xf numFmtId="167" fontId="0" fillId="6" borderId="33" xfId="1" applyNumberFormat="1" applyFont="1" applyFill="1" applyBorder="1" applyAlignment="1">
      <alignment horizontal="center" vertical="center"/>
    </xf>
    <xf numFmtId="167" fontId="0" fillId="6" borderId="34" xfId="0" applyNumberFormat="1" applyFill="1" applyBorder="1" applyAlignment="1">
      <alignment horizontal="center" vertical="center"/>
    </xf>
    <xf numFmtId="167" fontId="0" fillId="6" borderId="33" xfId="0" applyNumberFormat="1" applyFill="1" applyBorder="1" applyAlignment="1">
      <alignment horizontal="center" vertical="center"/>
    </xf>
    <xf numFmtId="0" fontId="0" fillId="0" borderId="69" xfId="0" applyBorder="1"/>
    <xf numFmtId="0" fontId="0" fillId="0" borderId="11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13" fillId="0" borderId="0" xfId="0" applyFont="1"/>
    <xf numFmtId="0" fontId="13" fillId="0" borderId="8" xfId="0" applyFont="1" applyBorder="1"/>
    <xf numFmtId="0" fontId="0" fillId="0" borderId="0" xfId="0" applyAlignment="1">
      <alignment horizontal="left" vertical="center" wrapText="1"/>
    </xf>
    <xf numFmtId="0" fontId="0" fillId="0" borderId="85" xfId="0" applyBorder="1" applyAlignment="1">
      <alignment horizontal="left" vertical="center" wrapText="1"/>
    </xf>
    <xf numFmtId="0" fontId="0" fillId="0" borderId="61" xfId="0" applyBorder="1" applyAlignment="1">
      <alignment horizontal="left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84" xfId="0" applyBorder="1" applyAlignment="1">
      <alignment horizontal="left" vertical="center" wrapText="1"/>
    </xf>
    <xf numFmtId="167" fontId="0" fillId="0" borderId="30" xfId="0" applyNumberFormat="1" applyBorder="1" applyAlignment="1">
      <alignment horizontal="center" vertical="center" wrapText="1"/>
    </xf>
    <xf numFmtId="167" fontId="0" fillId="0" borderId="31" xfId="0" applyNumberFormat="1" applyBorder="1" applyAlignment="1">
      <alignment horizontal="center" vertical="center" wrapText="1"/>
    </xf>
    <xf numFmtId="167" fontId="0" fillId="0" borderId="32" xfId="0" applyNumberFormat="1" applyBorder="1" applyAlignment="1">
      <alignment horizontal="center" vertical="center" wrapText="1"/>
    </xf>
    <xf numFmtId="167" fontId="0" fillId="0" borderId="33" xfId="0" applyNumberFormat="1" applyBorder="1" applyAlignment="1">
      <alignment horizontal="center" vertical="center" wrapText="1"/>
    </xf>
    <xf numFmtId="167" fontId="0" fillId="0" borderId="28" xfId="0" applyNumberFormat="1" applyBorder="1" applyAlignment="1">
      <alignment horizontal="center" vertical="center" wrapText="1"/>
    </xf>
    <xf numFmtId="167" fontId="0" fillId="0" borderId="34" xfId="0" applyNumberFormat="1" applyBorder="1" applyAlignment="1">
      <alignment horizontal="center" vertical="center" wrapText="1"/>
    </xf>
    <xf numFmtId="167" fontId="0" fillId="0" borderId="35" xfId="0" applyNumberFormat="1" applyBorder="1" applyAlignment="1">
      <alignment horizontal="center" vertical="center" wrapText="1"/>
    </xf>
    <xf numFmtId="167" fontId="0" fillId="0" borderId="36" xfId="0" applyNumberFormat="1" applyBorder="1" applyAlignment="1">
      <alignment horizontal="center" vertical="center" wrapText="1"/>
    </xf>
    <xf numFmtId="167" fontId="0" fillId="0" borderId="37" xfId="0" applyNumberFormat="1" applyBorder="1" applyAlignment="1">
      <alignment horizontal="center" vertical="center" wrapText="1"/>
    </xf>
    <xf numFmtId="167" fontId="0" fillId="0" borderId="43" xfId="0" applyNumberFormat="1" applyBorder="1" applyAlignment="1">
      <alignment horizontal="center" vertical="center" wrapText="1"/>
    </xf>
    <xf numFmtId="167" fontId="0" fillId="0" borderId="42" xfId="0" applyNumberFormat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/>
    </xf>
    <xf numFmtId="0" fontId="8" fillId="7" borderId="32" xfId="0" applyFont="1" applyFill="1" applyBorder="1" applyAlignment="1">
      <alignment horizontal="center" vertical="center"/>
    </xf>
    <xf numFmtId="9" fontId="0" fillId="0" borderId="0" xfId="2" applyFont="1" applyAlignment="1">
      <alignment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0" fontId="8" fillId="7" borderId="31" xfId="0" applyFont="1" applyFill="1" applyBorder="1" applyAlignment="1">
      <alignment horizontal="center" vertical="center"/>
    </xf>
    <xf numFmtId="167" fontId="0" fillId="6" borderId="43" xfId="1" applyNumberFormat="1" applyFont="1" applyFill="1" applyBorder="1" applyAlignment="1">
      <alignment vertical="center"/>
    </xf>
    <xf numFmtId="167" fontId="0" fillId="6" borderId="31" xfId="1" applyNumberFormat="1" applyFont="1" applyFill="1" applyBorder="1" applyAlignment="1">
      <alignment vertical="center"/>
    </xf>
    <xf numFmtId="167" fontId="0" fillId="6" borderId="32" xfId="1" applyNumberFormat="1" applyFont="1" applyFill="1" applyBorder="1" applyAlignment="1">
      <alignment vertical="center"/>
    </xf>
    <xf numFmtId="167" fontId="0" fillId="6" borderId="15" xfId="1" applyNumberFormat="1" applyFont="1" applyFill="1" applyBorder="1" applyAlignment="1">
      <alignment vertical="center"/>
    </xf>
    <xf numFmtId="167" fontId="0" fillId="6" borderId="28" xfId="1" applyNumberFormat="1" applyFont="1" applyFill="1" applyBorder="1" applyAlignment="1">
      <alignment vertical="center"/>
    </xf>
    <xf numFmtId="167" fontId="0" fillId="6" borderId="34" xfId="1" applyNumberFormat="1" applyFont="1" applyFill="1" applyBorder="1" applyAlignment="1">
      <alignment vertical="center"/>
    </xf>
    <xf numFmtId="9" fontId="0" fillId="0" borderId="0" xfId="0" applyNumberFormat="1"/>
    <xf numFmtId="9" fontId="0" fillId="0" borderId="0" xfId="2" applyFont="1"/>
    <xf numFmtId="0" fontId="8" fillId="0" borderId="0" xfId="0" applyFont="1"/>
    <xf numFmtId="170" fontId="0" fillId="6" borderId="62" xfId="0" applyNumberFormat="1" applyFill="1" applyBorder="1" applyAlignment="1">
      <alignment horizontal="center"/>
    </xf>
    <xf numFmtId="170" fontId="0" fillId="6" borderId="33" xfId="0" applyNumberFormat="1" applyFill="1" applyBorder="1" applyAlignment="1">
      <alignment horizontal="center"/>
    </xf>
    <xf numFmtId="170" fontId="0" fillId="6" borderId="35" xfId="0" applyNumberFormat="1" applyFill="1" applyBorder="1" applyAlignment="1">
      <alignment horizontal="center"/>
    </xf>
    <xf numFmtId="2" fontId="0" fillId="6" borderId="62" xfId="0" applyNumberFormat="1" applyFill="1" applyBorder="1" applyAlignment="1">
      <alignment horizontal="center"/>
    </xf>
    <xf numFmtId="2" fontId="0" fillId="6" borderId="33" xfId="0" applyNumberFormat="1" applyFill="1" applyBorder="1" applyAlignment="1">
      <alignment horizontal="center"/>
    </xf>
    <xf numFmtId="2" fontId="0" fillId="6" borderId="35" xfId="0" applyNumberFormat="1" applyFill="1" applyBorder="1" applyAlignment="1">
      <alignment horizontal="center"/>
    </xf>
    <xf numFmtId="170" fontId="0" fillId="6" borderId="31" xfId="0" applyNumberFormat="1" applyFill="1" applyBorder="1" applyAlignment="1">
      <alignment horizontal="center"/>
    </xf>
    <xf numFmtId="170" fontId="0" fillId="6" borderId="50" xfId="0" applyNumberFormat="1" applyFill="1" applyBorder="1" applyAlignment="1">
      <alignment horizontal="center"/>
    </xf>
    <xf numFmtId="170" fontId="0" fillId="6" borderId="32" xfId="0" applyNumberFormat="1" applyFill="1" applyBorder="1" applyAlignment="1">
      <alignment horizontal="center"/>
    </xf>
    <xf numFmtId="170" fontId="0" fillId="6" borderId="28" xfId="0" applyNumberFormat="1" applyFill="1" applyBorder="1" applyAlignment="1">
      <alignment horizontal="center"/>
    </xf>
    <xf numFmtId="170" fontId="0" fillId="6" borderId="14" xfId="0" applyNumberFormat="1" applyFill="1" applyBorder="1" applyAlignment="1">
      <alignment horizontal="center"/>
    </xf>
    <xf numFmtId="170" fontId="0" fillId="6" borderId="34" xfId="0" applyNumberFormat="1" applyFill="1" applyBorder="1" applyAlignment="1">
      <alignment horizontal="center"/>
    </xf>
    <xf numFmtId="170" fontId="0" fillId="6" borderId="27" xfId="0" applyNumberFormat="1" applyFill="1" applyBorder="1" applyAlignment="1">
      <alignment horizontal="center"/>
    </xf>
    <xf numFmtId="170" fontId="0" fillId="6" borderId="11" xfId="0" applyNumberFormat="1" applyFill="1" applyBorder="1" applyAlignment="1">
      <alignment horizontal="center"/>
    </xf>
    <xf numFmtId="170" fontId="0" fillId="6" borderId="63" xfId="0" applyNumberFormat="1" applyFill="1" applyBorder="1" applyAlignment="1">
      <alignment horizontal="center"/>
    </xf>
    <xf numFmtId="170" fontId="0" fillId="6" borderId="36" xfId="0" applyNumberFormat="1" applyFill="1" applyBorder="1" applyAlignment="1">
      <alignment horizontal="center"/>
    </xf>
    <xf numFmtId="170" fontId="0" fillId="6" borderId="51" xfId="0" applyNumberFormat="1" applyFill="1" applyBorder="1" applyAlignment="1">
      <alignment horizontal="center"/>
    </xf>
    <xf numFmtId="170" fontId="0" fillId="2" borderId="37" xfId="0" applyNumberFormat="1" applyFill="1" applyBorder="1" applyAlignment="1">
      <alignment horizontal="center"/>
    </xf>
    <xf numFmtId="170" fontId="0" fillId="6" borderId="37" xfId="0" applyNumberFormat="1" applyFill="1" applyBorder="1" applyAlignment="1">
      <alignment horizontal="center"/>
    </xf>
    <xf numFmtId="170" fontId="0" fillId="0" borderId="31" xfId="0" applyNumberFormat="1" applyBorder="1" applyAlignment="1">
      <alignment horizontal="center" vertical="center"/>
    </xf>
    <xf numFmtId="170" fontId="0" fillId="0" borderId="32" xfId="0" applyNumberFormat="1" applyBorder="1" applyAlignment="1">
      <alignment horizontal="center" vertical="center"/>
    </xf>
    <xf numFmtId="170" fontId="0" fillId="0" borderId="28" xfId="0" applyNumberFormat="1" applyBorder="1" applyAlignment="1">
      <alignment horizontal="center" vertical="center"/>
    </xf>
    <xf numFmtId="170" fontId="0" fillId="0" borderId="34" xfId="0" applyNumberFormat="1" applyBorder="1" applyAlignment="1">
      <alignment horizontal="center" vertical="center"/>
    </xf>
    <xf numFmtId="170" fontId="0" fillId="0" borderId="36" xfId="0" applyNumberFormat="1" applyBorder="1" applyAlignment="1">
      <alignment horizontal="center" vertical="center"/>
    </xf>
    <xf numFmtId="170" fontId="0" fillId="0" borderId="37" xfId="0" applyNumberFormat="1" applyBorder="1" applyAlignment="1">
      <alignment horizontal="center" vertical="center"/>
    </xf>
    <xf numFmtId="170" fontId="0" fillId="11" borderId="30" xfId="0" applyNumberFormat="1" applyFill="1" applyBorder="1" applyAlignment="1">
      <alignment horizontal="center"/>
    </xf>
    <xf numFmtId="170" fontId="0" fillId="11" borderId="33" xfId="0" applyNumberFormat="1" applyFill="1" applyBorder="1" applyAlignment="1">
      <alignment horizontal="center"/>
    </xf>
    <xf numFmtId="170" fontId="0" fillId="6" borderId="30" xfId="0" applyNumberForma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4" fillId="0" borderId="71" xfId="0" applyFont="1" applyBorder="1" applyAlignment="1">
      <alignment vertical="center" wrapText="1"/>
    </xf>
    <xf numFmtId="167" fontId="0" fillId="6" borderId="33" xfId="1" applyNumberFormat="1" applyFont="1" applyFill="1" applyBorder="1" applyAlignment="1">
      <alignment horizontal="center"/>
    </xf>
    <xf numFmtId="0" fontId="0" fillId="8" borderId="121" xfId="0" applyFill="1" applyBorder="1" applyAlignment="1">
      <alignment horizontal="center"/>
    </xf>
    <xf numFmtId="167" fontId="0" fillId="11" borderId="122" xfId="1" applyNumberFormat="1" applyFont="1" applyFill="1" applyBorder="1" applyAlignment="1">
      <alignment horizontal="center"/>
    </xf>
    <xf numFmtId="167" fontId="0" fillId="6" borderId="29" xfId="1" applyNumberFormat="1" applyFont="1" applyFill="1" applyBorder="1" applyAlignment="1">
      <alignment horizontal="center"/>
    </xf>
    <xf numFmtId="167" fontId="0" fillId="6" borderId="122" xfId="1" applyNumberFormat="1" applyFont="1" applyFill="1" applyBorder="1" applyAlignment="1">
      <alignment horizontal="center"/>
    </xf>
    <xf numFmtId="167" fontId="0" fillId="6" borderId="123" xfId="1" applyNumberFormat="1" applyFont="1" applyFill="1" applyBorder="1" applyAlignment="1">
      <alignment horizontal="center"/>
    </xf>
    <xf numFmtId="167" fontId="0" fillId="6" borderId="35" xfId="1" applyNumberFormat="1" applyFont="1" applyFill="1" applyBorder="1" applyAlignment="1">
      <alignment horizontal="center"/>
    </xf>
    <xf numFmtId="167" fontId="0" fillId="6" borderId="30" xfId="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166" fontId="0" fillId="0" borderId="10" xfId="1" applyNumberFormat="1" applyFont="1" applyBorder="1" applyAlignment="1">
      <alignment vertical="center"/>
    </xf>
    <xf numFmtId="10" fontId="0" fillId="0" borderId="0" xfId="2" applyNumberFormat="1" applyFont="1" applyAlignment="1">
      <alignment horizontal="center" vertical="center" wrapText="1"/>
    </xf>
    <xf numFmtId="167" fontId="0" fillId="0" borderId="4" xfId="0" applyNumberFormat="1" applyBorder="1"/>
    <xf numFmtId="167" fontId="0" fillId="0" borderId="5" xfId="0" applyNumberFormat="1" applyBorder="1"/>
    <xf numFmtId="167" fontId="0" fillId="0" borderId="6" xfId="0" applyNumberFormat="1" applyBorder="1"/>
    <xf numFmtId="167" fontId="0" fillId="0" borderId="36" xfId="0" applyNumberFormat="1" applyBorder="1"/>
    <xf numFmtId="1" fontId="0" fillId="0" borderId="126" xfId="0" applyNumberFormat="1" applyBorder="1"/>
    <xf numFmtId="1" fontId="0" fillId="0" borderId="20" xfId="0" applyNumberFormat="1" applyBorder="1"/>
    <xf numFmtId="1" fontId="0" fillId="0" borderId="58" xfId="0" applyNumberFormat="1" applyBorder="1"/>
    <xf numFmtId="1" fontId="0" fillId="0" borderId="127" xfId="0" applyNumberFormat="1" applyBorder="1"/>
    <xf numFmtId="0" fontId="17" fillId="0" borderId="0" xfId="0" applyFont="1" applyAlignment="1">
      <alignment horizontal="center" vertical="center"/>
    </xf>
    <xf numFmtId="10" fontId="17" fillId="0" borderId="0" xfId="2" applyNumberFormat="1" applyFont="1" applyAlignment="1">
      <alignment horizontal="center" vertical="center"/>
    </xf>
    <xf numFmtId="9" fontId="17" fillId="0" borderId="0" xfId="2" applyFont="1" applyAlignment="1">
      <alignment horizontal="center" vertical="center"/>
    </xf>
    <xf numFmtId="44" fontId="0" fillId="0" borderId="0" xfId="1" applyFont="1" applyAlignment="1"/>
    <xf numFmtId="0" fontId="0" fillId="2" borderId="1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44" fontId="0" fillId="8" borderId="62" xfId="0" applyNumberFormat="1" applyFill="1" applyBorder="1"/>
    <xf numFmtId="0" fontId="23" fillId="16" borderId="62" xfId="0" applyFont="1" applyFill="1" applyBorder="1" applyAlignment="1">
      <alignment horizontal="center"/>
    </xf>
    <xf numFmtId="1" fontId="0" fillId="17" borderId="62" xfId="0" applyNumberFormat="1" applyFill="1" applyBorder="1" applyAlignment="1">
      <alignment horizontal="center"/>
    </xf>
    <xf numFmtId="44" fontId="0" fillId="20" borderId="63" xfId="1" applyFont="1" applyFill="1" applyBorder="1" applyAlignment="1">
      <alignment horizontal="center"/>
    </xf>
    <xf numFmtId="1" fontId="0" fillId="18" borderId="62" xfId="0" applyNumberFormat="1" applyFill="1" applyBorder="1" applyAlignment="1">
      <alignment horizontal="center"/>
    </xf>
    <xf numFmtId="44" fontId="0" fillId="21" borderId="63" xfId="1" applyFont="1" applyFill="1" applyBorder="1" applyAlignment="1">
      <alignment horizontal="center"/>
    </xf>
    <xf numFmtId="44" fontId="0" fillId="8" borderId="19" xfId="0" applyNumberFormat="1" applyFill="1" applyBorder="1"/>
    <xf numFmtId="0" fontId="23" fillId="16" borderId="19" xfId="0" applyFont="1" applyFill="1" applyBorder="1" applyAlignment="1">
      <alignment horizontal="center"/>
    </xf>
    <xf numFmtId="1" fontId="0" fillId="17" borderId="19" xfId="0" applyNumberFormat="1" applyFill="1" applyBorder="1" applyAlignment="1">
      <alignment horizontal="center"/>
    </xf>
    <xf numFmtId="44" fontId="0" fillId="20" borderId="21" xfId="1" applyFont="1" applyFill="1" applyBorder="1" applyAlignment="1">
      <alignment horizontal="center"/>
    </xf>
    <xf numFmtId="1" fontId="0" fillId="18" borderId="19" xfId="0" applyNumberFormat="1" applyFill="1" applyBorder="1" applyAlignment="1">
      <alignment horizontal="center"/>
    </xf>
    <xf numFmtId="44" fontId="0" fillId="21" borderId="21" xfId="1" applyFont="1" applyFill="1" applyBorder="1" applyAlignment="1">
      <alignment horizontal="center"/>
    </xf>
    <xf numFmtId="0" fontId="0" fillId="10" borderId="0" xfId="0" applyFill="1"/>
    <xf numFmtId="10" fontId="0" fillId="0" borderId="0" xfId="2" applyNumberFormat="1" applyFont="1" applyFill="1" applyBorder="1" applyAlignment="1"/>
    <xf numFmtId="44" fontId="0" fillId="0" borderId="0" xfId="1" applyFont="1" applyFill="1" applyBorder="1" applyAlignment="1"/>
    <xf numFmtId="0" fontId="0" fillId="0" borderId="4" xfId="0" applyBorder="1"/>
    <xf numFmtId="10" fontId="0" fillId="6" borderId="21" xfId="2" applyNumberFormat="1" applyFont="1" applyFill="1" applyBorder="1" applyAlignment="1"/>
    <xf numFmtId="9" fontId="0" fillId="6" borderId="23" xfId="0" applyNumberFormat="1" applyFill="1" applyBorder="1"/>
    <xf numFmtId="9" fontId="0" fillId="6" borderId="26" xfId="0" applyNumberFormat="1" applyFill="1" applyBorder="1"/>
    <xf numFmtId="0" fontId="21" fillId="12" borderId="9" xfId="0" applyFont="1" applyFill="1" applyBorder="1"/>
    <xf numFmtId="0" fontId="22" fillId="15" borderId="9" xfId="0" applyFont="1" applyFill="1" applyBorder="1"/>
    <xf numFmtId="0" fontId="24" fillId="15" borderId="7" xfId="0" applyFont="1" applyFill="1" applyBorder="1" applyAlignment="1">
      <alignment horizontal="center"/>
    </xf>
    <xf numFmtId="0" fontId="25" fillId="14" borderId="7" xfId="0" applyFont="1" applyFill="1" applyBorder="1" applyAlignment="1">
      <alignment horizontal="center"/>
    </xf>
    <xf numFmtId="0" fontId="26" fillId="12" borderId="7" xfId="0" applyFon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3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4" fontId="0" fillId="6" borderId="51" xfId="1" applyFont="1" applyFill="1" applyBorder="1" applyAlignment="1">
      <alignment horizontal="center" vertical="center" wrapText="1"/>
    </xf>
    <xf numFmtId="44" fontId="0" fillId="6" borderId="5" xfId="1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4" fontId="0" fillId="6" borderId="14" xfId="1" applyFont="1" applyFill="1" applyBorder="1" applyAlignment="1">
      <alignment horizontal="center" vertical="center" wrapText="1"/>
    </xf>
    <xf numFmtId="44" fontId="0" fillId="6" borderId="0" xfId="1" applyFont="1" applyFill="1" applyBorder="1" applyAlignment="1">
      <alignment horizontal="center" vertical="center" wrapText="1"/>
    </xf>
    <xf numFmtId="44" fontId="0" fillId="6" borderId="50" xfId="1" applyFont="1" applyFill="1" applyBorder="1" applyAlignment="1">
      <alignment horizontal="center" vertical="center" wrapText="1"/>
    </xf>
    <xf numFmtId="44" fontId="0" fillId="6" borderId="2" xfId="1" applyFont="1" applyFill="1" applyBorder="1" applyAlignment="1">
      <alignment horizontal="center" vertical="center" wrapText="1"/>
    </xf>
    <xf numFmtId="44" fontId="0" fillId="6" borderId="45" xfId="1" applyFont="1" applyFill="1" applyBorder="1" applyAlignment="1">
      <alignment horizontal="center" vertical="center" wrapText="1"/>
    </xf>
    <xf numFmtId="44" fontId="0" fillId="6" borderId="8" xfId="1" applyFont="1" applyFill="1" applyBorder="1" applyAlignment="1">
      <alignment horizontal="center" vertical="center" wrapText="1"/>
    </xf>
    <xf numFmtId="44" fontId="0" fillId="6" borderId="44" xfId="1" applyFont="1" applyFill="1" applyBorder="1" applyAlignment="1">
      <alignment horizontal="center" vertical="center" wrapText="1"/>
    </xf>
    <xf numFmtId="9" fontId="7" fillId="8" borderId="25" xfId="2" applyFont="1" applyFill="1" applyBorder="1" applyAlignment="1">
      <alignment horizontal="center" vertical="center" wrapText="1"/>
    </xf>
    <xf numFmtId="44" fontId="0" fillId="8" borderId="39" xfId="1" applyFont="1" applyFill="1" applyBorder="1" applyAlignment="1">
      <alignment horizontal="center" vertical="center" wrapText="1"/>
    </xf>
    <xf numFmtId="0" fontId="2" fillId="7" borderId="38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8" borderId="35" xfId="0" applyFill="1" applyBorder="1" applyAlignment="1">
      <alignment horizontal="center" vertical="center" wrapText="1"/>
    </xf>
    <xf numFmtId="0" fontId="0" fillId="8" borderId="36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44" fontId="0" fillId="6" borderId="42" xfId="1" applyFont="1" applyFill="1" applyBorder="1" applyAlignment="1">
      <alignment horizontal="center" vertical="center" wrapText="1"/>
    </xf>
    <xf numFmtId="44" fontId="0" fillId="6" borderId="35" xfId="0" applyNumberFormat="1" applyFill="1" applyBorder="1" applyAlignment="1">
      <alignment horizontal="center" vertical="center" wrapText="1"/>
    </xf>
    <xf numFmtId="0" fontId="0" fillId="6" borderId="51" xfId="0" applyFill="1" applyBorder="1" applyAlignment="1">
      <alignment horizontal="center" vertical="center" wrapText="1"/>
    </xf>
    <xf numFmtId="44" fontId="0" fillId="4" borderId="36" xfId="0" applyNumberFormat="1" applyFill="1" applyBorder="1" applyAlignment="1">
      <alignment horizontal="center" vertical="center" wrapText="1"/>
    </xf>
    <xf numFmtId="0" fontId="0" fillId="4" borderId="37" xfId="0" applyFill="1" applyBorder="1" applyAlignment="1">
      <alignment horizontal="center" vertical="center" wrapText="1"/>
    </xf>
    <xf numFmtId="44" fontId="0" fillId="4" borderId="36" xfId="1" applyFont="1" applyFill="1" applyBorder="1" applyAlignment="1">
      <alignment horizontal="center" vertical="center" wrapText="1"/>
    </xf>
    <xf numFmtId="44" fontId="0" fillId="4" borderId="37" xfId="1" applyFont="1" applyFill="1" applyBorder="1" applyAlignment="1">
      <alignment horizontal="center" vertical="center" wrapText="1"/>
    </xf>
    <xf numFmtId="44" fontId="0" fillId="2" borderId="35" xfId="0" applyNumberFormat="1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3" fillId="0" borderId="0" xfId="3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9" borderId="38" xfId="0" applyFont="1" applyFill="1" applyBorder="1" applyAlignment="1">
      <alignment horizontal="center" vertical="center" wrapText="1"/>
    </xf>
    <xf numFmtId="0" fontId="4" fillId="9" borderId="39" xfId="0" applyFont="1" applyFill="1" applyBorder="1" applyAlignment="1">
      <alignment horizontal="center" vertical="center" wrapText="1"/>
    </xf>
    <xf numFmtId="0" fontId="4" fillId="9" borderId="40" xfId="0" applyFont="1" applyFill="1" applyBorder="1" applyAlignment="1">
      <alignment horizontal="center" vertical="center" wrapText="1"/>
    </xf>
    <xf numFmtId="44" fontId="0" fillId="7" borderId="44" xfId="1" applyFont="1" applyFill="1" applyBorder="1" applyAlignment="1">
      <alignment horizontal="center" vertical="center" wrapText="1"/>
    </xf>
    <xf numFmtId="44" fontId="0" fillId="7" borderId="45" xfId="1" applyFont="1" applyFill="1" applyBorder="1" applyAlignment="1">
      <alignment horizontal="center" vertical="center" wrapText="1"/>
    </xf>
    <xf numFmtId="44" fontId="0" fillId="7" borderId="38" xfId="1" applyFont="1" applyFill="1" applyBorder="1" applyAlignment="1">
      <alignment horizontal="center" vertical="center" wrapText="1"/>
    </xf>
    <xf numFmtId="44" fontId="0" fillId="7" borderId="39" xfId="1" applyFont="1" applyFill="1" applyBorder="1" applyAlignment="1">
      <alignment horizontal="center" vertical="center" wrapText="1"/>
    </xf>
    <xf numFmtId="44" fontId="0" fillId="8" borderId="40" xfId="1" applyFont="1" applyFill="1" applyBorder="1" applyAlignment="1">
      <alignment horizontal="center" vertical="center" wrapText="1"/>
    </xf>
    <xf numFmtId="44" fontId="0" fillId="5" borderId="59" xfId="1" applyFont="1" applyFill="1" applyBorder="1" applyAlignment="1">
      <alignment horizontal="center" vertical="center" wrapText="1"/>
    </xf>
    <xf numFmtId="44" fontId="0" fillId="5" borderId="60" xfId="1" applyFont="1" applyFill="1" applyBorder="1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7" fillId="8" borderId="25" xfId="2" applyNumberFormat="1" applyFont="1" applyFill="1" applyBorder="1" applyAlignment="1">
      <alignment horizontal="center" vertical="center" wrapText="1"/>
    </xf>
    <xf numFmtId="0" fontId="7" fillId="8" borderId="48" xfId="2" applyNumberFormat="1" applyFont="1" applyFill="1" applyBorder="1" applyAlignment="1">
      <alignment horizontal="center" vertical="center" wrapText="1"/>
    </xf>
    <xf numFmtId="44" fontId="0" fillId="8" borderId="44" xfId="1" applyFont="1" applyFill="1" applyBorder="1" applyAlignment="1">
      <alignment horizontal="center" vertical="center" wrapText="1"/>
    </xf>
    <xf numFmtId="44" fontId="0" fillId="6" borderId="15" xfId="1" applyFont="1" applyFill="1" applyBorder="1" applyAlignment="1">
      <alignment horizontal="center" vertical="center" wrapText="1"/>
    </xf>
    <xf numFmtId="44" fontId="0" fillId="4" borderId="39" xfId="1" applyFont="1" applyFill="1" applyBorder="1" applyAlignment="1">
      <alignment horizontal="center" vertical="center" wrapText="1"/>
    </xf>
    <xf numFmtId="44" fontId="0" fillId="4" borderId="40" xfId="1" applyFont="1" applyFill="1" applyBorder="1" applyAlignment="1">
      <alignment horizontal="center" vertical="center" wrapText="1"/>
    </xf>
    <xf numFmtId="44" fontId="0" fillId="2" borderId="38" xfId="0" applyNumberForma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6" borderId="36" xfId="0" applyFill="1" applyBorder="1" applyAlignment="1">
      <alignment horizontal="center" vertical="center" wrapText="1"/>
    </xf>
    <xf numFmtId="44" fontId="0" fillId="6" borderId="36" xfId="1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44" fontId="0" fillId="6" borderId="43" xfId="1" applyFont="1" applyFill="1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8" borderId="38" xfId="0" applyFill="1" applyBorder="1" applyAlignment="1">
      <alignment horizontal="center" vertical="center" wrapText="1"/>
    </xf>
    <xf numFmtId="0" fontId="0" fillId="8" borderId="39" xfId="0" applyFill="1" applyBorder="1" applyAlignment="1">
      <alignment horizontal="center" vertical="center" wrapText="1"/>
    </xf>
    <xf numFmtId="0" fontId="0" fillId="8" borderId="40" xfId="0" applyFill="1" applyBorder="1" applyAlignment="1">
      <alignment horizontal="center" vertical="center" wrapText="1"/>
    </xf>
    <xf numFmtId="44" fontId="0" fillId="6" borderId="38" xfId="0" applyNumberFormat="1" applyFill="1" applyBorder="1" applyAlignment="1">
      <alignment horizontal="center" vertical="center" wrapText="1"/>
    </xf>
    <xf numFmtId="0" fontId="0" fillId="6" borderId="39" xfId="0" applyFill="1" applyBorder="1" applyAlignment="1">
      <alignment horizontal="center" vertical="center" wrapText="1"/>
    </xf>
    <xf numFmtId="44" fontId="0" fillId="8" borderId="45" xfId="1" applyFont="1" applyFill="1" applyBorder="1" applyAlignment="1">
      <alignment horizontal="center" vertical="center" wrapText="1"/>
    </xf>
    <xf numFmtId="44" fontId="0" fillId="3" borderId="54" xfId="1" applyFont="1" applyFill="1" applyBorder="1" applyAlignment="1">
      <alignment horizontal="center" vertical="center" wrapText="1"/>
    </xf>
    <xf numFmtId="44" fontId="0" fillId="3" borderId="55" xfId="1" applyFont="1" applyFill="1" applyBorder="1" applyAlignment="1">
      <alignment horizontal="center" vertical="center" wrapText="1"/>
    </xf>
    <xf numFmtId="44" fontId="0" fillId="8" borderId="38" xfId="1" applyFont="1" applyFill="1" applyBorder="1" applyAlignment="1">
      <alignment horizontal="center" vertical="center" wrapText="1"/>
    </xf>
    <xf numFmtId="0" fontId="2" fillId="7" borderId="30" xfId="0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44" fontId="0" fillId="4" borderId="28" xfId="1" applyFont="1" applyFill="1" applyBorder="1" applyAlignment="1">
      <alignment horizontal="center" vertical="center" wrapText="1"/>
    </xf>
    <xf numFmtId="44" fontId="0" fillId="4" borderId="34" xfId="1" applyFont="1" applyFill="1" applyBorder="1" applyAlignment="1">
      <alignment horizontal="center" vertical="center" wrapText="1"/>
    </xf>
    <xf numFmtId="44" fontId="0" fillId="2" borderId="33" xfId="0" applyNumberFormat="1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44" fontId="0" fillId="4" borderId="31" xfId="1" applyFont="1" applyFill="1" applyBorder="1" applyAlignment="1">
      <alignment horizontal="center" vertical="center" wrapText="1"/>
    </xf>
    <xf numFmtId="44" fontId="0" fillId="4" borderId="32" xfId="1" applyFont="1" applyFill="1" applyBorder="1" applyAlignment="1">
      <alignment horizontal="center" vertical="center" wrapText="1"/>
    </xf>
    <xf numFmtId="44" fontId="0" fillId="2" borderId="30" xfId="0" applyNumberForma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8" borderId="33" xfId="0" applyFill="1" applyBorder="1" applyAlignment="1">
      <alignment horizontal="center" vertical="center" wrapText="1"/>
    </xf>
    <xf numFmtId="0" fontId="0" fillId="8" borderId="28" xfId="0" applyFill="1" applyBorder="1" applyAlignment="1">
      <alignment horizontal="center" vertical="center" wrapText="1"/>
    </xf>
    <xf numFmtId="0" fontId="0" fillId="8" borderId="34" xfId="0" applyFill="1" applyBorder="1" applyAlignment="1">
      <alignment horizontal="center" vertical="center" wrapText="1"/>
    </xf>
    <xf numFmtId="44" fontId="0" fillId="6" borderId="33" xfId="0" applyNumberFormat="1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44" fontId="0" fillId="6" borderId="28" xfId="1" applyFont="1" applyFill="1" applyBorder="1" applyAlignment="1">
      <alignment horizontal="center" vertical="center" wrapText="1"/>
    </xf>
    <xf numFmtId="44" fontId="0" fillId="4" borderId="28" xfId="0" applyNumberFormat="1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 wrapText="1"/>
    </xf>
    <xf numFmtId="0" fontId="0" fillId="8" borderId="30" xfId="0" applyFill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0" fillId="8" borderId="32" xfId="0" applyFill="1" applyBorder="1" applyAlignment="1">
      <alignment horizontal="center" vertical="center" wrapText="1"/>
    </xf>
    <xf numFmtId="44" fontId="0" fillId="6" borderId="30" xfId="0" applyNumberFormat="1" applyFill="1" applyBorder="1" applyAlignment="1">
      <alignment horizontal="center" vertical="center" wrapText="1"/>
    </xf>
    <xf numFmtId="0" fontId="0" fillId="6" borderId="31" xfId="0" applyFill="1" applyBorder="1" applyAlignment="1">
      <alignment horizontal="center" vertical="center" wrapText="1"/>
    </xf>
    <xf numFmtId="44" fontId="0" fillId="6" borderId="31" xfId="1" applyFont="1" applyFill="1" applyBorder="1" applyAlignment="1">
      <alignment horizontal="center" vertical="center" wrapText="1"/>
    </xf>
    <xf numFmtId="44" fontId="0" fillId="4" borderId="31" xfId="0" applyNumberFormat="1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44" fontId="0" fillId="6" borderId="39" xfId="1" applyFont="1" applyFill="1" applyBorder="1" applyAlignment="1">
      <alignment horizontal="center" vertical="center" wrapText="1"/>
    </xf>
    <xf numFmtId="44" fontId="0" fillId="4" borderId="39" xfId="0" applyNumberFormat="1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 wrapText="1"/>
    </xf>
    <xf numFmtId="44" fontId="0" fillId="3" borderId="54" xfId="0" applyNumberFormat="1" applyFill="1" applyBorder="1" applyAlignment="1">
      <alignment horizontal="center" vertical="center" wrapText="1"/>
    </xf>
    <xf numFmtId="0" fontId="0" fillId="3" borderId="55" xfId="0" applyFill="1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7" borderId="37" xfId="0" applyFont="1" applyFill="1" applyBorder="1" applyAlignment="1">
      <alignment horizontal="center" vertical="center" wrapText="1"/>
    </xf>
    <xf numFmtId="0" fontId="0" fillId="6" borderId="50" xfId="0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7" borderId="46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47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 wrapText="1"/>
    </xf>
    <xf numFmtId="0" fontId="2" fillId="7" borderId="48" xfId="0" applyFont="1" applyFill="1" applyBorder="1" applyAlignment="1">
      <alignment horizontal="center" vertical="center" wrapText="1"/>
    </xf>
    <xf numFmtId="0" fontId="2" fillId="9" borderId="19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9" borderId="22" xfId="0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center" vertical="center" wrapText="1"/>
    </xf>
    <xf numFmtId="0" fontId="2" fillId="9" borderId="24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9" fontId="7" fillId="8" borderId="52" xfId="2" applyFont="1" applyFill="1" applyBorder="1" applyAlignment="1">
      <alignment horizontal="center" vertical="center" wrapText="1"/>
    </xf>
    <xf numFmtId="9" fontId="7" fillId="8" borderId="49" xfId="2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2" fillId="8" borderId="48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7" borderId="38" xfId="0" applyFont="1" applyFill="1" applyBorder="1" applyAlignment="1">
      <alignment horizontal="center" vertical="center"/>
    </xf>
    <xf numFmtId="0" fontId="8" fillId="7" borderId="40" xfId="0" applyFont="1" applyFill="1" applyBorder="1" applyAlignment="1">
      <alignment horizontal="center" vertical="center"/>
    </xf>
    <xf numFmtId="0" fontId="0" fillId="8" borderId="33" xfId="0" applyFill="1" applyBorder="1" applyAlignment="1">
      <alignment horizontal="left" vertical="center"/>
    </xf>
    <xf numFmtId="0" fontId="0" fillId="8" borderId="34" xfId="0" applyFill="1" applyBorder="1" applyAlignment="1">
      <alignment horizontal="left" vertical="center"/>
    </xf>
    <xf numFmtId="0" fontId="8" fillId="8" borderId="31" xfId="0" applyFont="1" applyFill="1" applyBorder="1" applyAlignment="1">
      <alignment horizontal="center" vertical="center"/>
    </xf>
    <xf numFmtId="0" fontId="8" fillId="8" borderId="32" xfId="0" applyFont="1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44" xfId="0" applyFont="1" applyFill="1" applyBorder="1" applyAlignment="1">
      <alignment horizontal="center" vertical="center"/>
    </xf>
    <xf numFmtId="167" fontId="0" fillId="10" borderId="45" xfId="0" applyNumberFormat="1" applyFill="1" applyBorder="1" applyAlignment="1">
      <alignment horizontal="center" vertical="center"/>
    </xf>
    <xf numFmtId="167" fontId="0" fillId="10" borderId="9" xfId="0" applyNumberFormat="1" applyFill="1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167" fontId="0" fillId="5" borderId="38" xfId="0" applyNumberFormat="1" applyFill="1" applyBorder="1" applyAlignment="1">
      <alignment horizontal="center" vertical="center"/>
    </xf>
    <xf numFmtId="167" fontId="0" fillId="5" borderId="40" xfId="0" applyNumberFormat="1" applyFill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44" fontId="0" fillId="6" borderId="50" xfId="0" applyNumberFormat="1" applyFill="1" applyBorder="1" applyAlignment="1">
      <alignment horizontal="center" vertical="center"/>
    </xf>
    <xf numFmtId="0" fontId="0" fillId="6" borderId="43" xfId="0" applyFill="1" applyBorder="1" applyAlignment="1">
      <alignment horizontal="center" vertical="center"/>
    </xf>
    <xf numFmtId="167" fontId="0" fillId="6" borderId="50" xfId="0" applyNumberFormat="1" applyFill="1" applyBorder="1" applyAlignment="1">
      <alignment horizontal="center" vertical="center"/>
    </xf>
    <xf numFmtId="167" fontId="0" fillId="6" borderId="3" xfId="0" applyNumberFormat="1" applyFill="1" applyBorder="1" applyAlignment="1">
      <alignment horizontal="center" vertical="center"/>
    </xf>
    <xf numFmtId="44" fontId="0" fillId="6" borderId="14" xfId="0" applyNumberForma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56" xfId="0" applyFill="1" applyBorder="1" applyAlignment="1">
      <alignment horizontal="center" vertical="center"/>
    </xf>
    <xf numFmtId="44" fontId="0" fillId="6" borderId="51" xfId="0" applyNumberFormat="1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/>
    </xf>
    <xf numFmtId="0" fontId="0" fillId="0" borderId="12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0" xfId="0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39" xfId="0" applyFont="1" applyFill="1" applyBorder="1" applyAlignment="1">
      <alignment horizontal="center" vertical="center"/>
    </xf>
    <xf numFmtId="44" fontId="0" fillId="10" borderId="38" xfId="1" applyFont="1" applyFill="1" applyBorder="1" applyAlignment="1">
      <alignment horizontal="center" vertical="center"/>
    </xf>
    <xf numFmtId="44" fontId="0" fillId="10" borderId="40" xfId="1" applyFont="1" applyFill="1" applyBorder="1" applyAlignment="1">
      <alignment horizontal="center" vertical="center"/>
    </xf>
    <xf numFmtId="0" fontId="8" fillId="8" borderId="39" xfId="0" applyFont="1" applyFill="1" applyBorder="1" applyAlignment="1">
      <alignment horizontal="center" vertical="center"/>
    </xf>
    <xf numFmtId="44" fontId="0" fillId="6" borderId="28" xfId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8" fillId="8" borderId="40" xfId="0" applyFont="1" applyFill="1" applyBorder="1" applyAlignment="1">
      <alignment horizontal="center" vertical="center"/>
    </xf>
    <xf numFmtId="44" fontId="0" fillId="6" borderId="34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8" fillId="8" borderId="30" xfId="0" applyFont="1" applyFill="1" applyBorder="1" applyAlignment="1">
      <alignment horizontal="center" vertical="center"/>
    </xf>
    <xf numFmtId="44" fontId="0" fillId="5" borderId="38" xfId="0" applyNumberFormat="1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8" fillId="8" borderId="38" xfId="0" applyFont="1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44" fontId="0" fillId="10" borderId="38" xfId="0" applyNumberFormat="1" applyFill="1" applyBorder="1" applyAlignment="1">
      <alignment horizontal="center" vertical="center"/>
    </xf>
    <xf numFmtId="0" fontId="0" fillId="10" borderId="40" xfId="0" applyFill="1" applyBorder="1" applyAlignment="1">
      <alignment horizontal="center" vertical="center"/>
    </xf>
    <xf numFmtId="44" fontId="0" fillId="6" borderId="14" xfId="1" applyFont="1" applyFill="1" applyBorder="1" applyAlignment="1">
      <alignment horizontal="center" vertical="center"/>
    </xf>
    <xf numFmtId="44" fontId="0" fillId="6" borderId="15" xfId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44" fontId="0" fillId="6" borderId="56" xfId="1" applyFont="1" applyFill="1" applyBorder="1" applyAlignment="1">
      <alignment horizontal="center" vertical="center"/>
    </xf>
    <xf numFmtId="0" fontId="8" fillId="7" borderId="30" xfId="0" applyFont="1" applyFill="1" applyBorder="1" applyAlignment="1">
      <alignment horizontal="center" vertical="center"/>
    </xf>
    <xf numFmtId="0" fontId="8" fillId="7" borderId="32" xfId="0" applyFont="1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0" fillId="8" borderId="32" xfId="0" applyFill="1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0" fillId="7" borderId="40" xfId="0" applyFill="1" applyBorder="1" applyAlignment="1">
      <alignment horizontal="center" vertical="center"/>
    </xf>
    <xf numFmtId="0" fontId="0" fillId="6" borderId="57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  <xf numFmtId="44" fontId="0" fillId="13" borderId="38" xfId="0" applyNumberFormat="1" applyFill="1" applyBorder="1" applyAlignment="1">
      <alignment horizontal="center" vertical="center"/>
    </xf>
    <xf numFmtId="0" fontId="0" fillId="13" borderId="40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167" fontId="0" fillId="10" borderId="38" xfId="1" applyNumberFormat="1" applyFont="1" applyFill="1" applyBorder="1" applyAlignment="1">
      <alignment horizontal="center" vertical="center"/>
    </xf>
    <xf numFmtId="167" fontId="0" fillId="10" borderId="39" xfId="1" applyNumberFormat="1" applyFont="1" applyFill="1" applyBorder="1" applyAlignment="1">
      <alignment horizontal="center" vertical="center"/>
    </xf>
    <xf numFmtId="167" fontId="0" fillId="13" borderId="38" xfId="1" applyNumberFormat="1" applyFont="1" applyFill="1" applyBorder="1" applyAlignment="1">
      <alignment horizontal="center" vertical="center"/>
    </xf>
    <xf numFmtId="167" fontId="0" fillId="13" borderId="39" xfId="1" applyNumberFormat="1" applyFont="1" applyFill="1" applyBorder="1" applyAlignment="1">
      <alignment horizontal="center" vertical="center"/>
    </xf>
    <xf numFmtId="167" fontId="0" fillId="13" borderId="40" xfId="1" applyNumberFormat="1" applyFont="1" applyFill="1" applyBorder="1" applyAlignment="1">
      <alignment horizontal="center" vertical="center"/>
    </xf>
    <xf numFmtId="44" fontId="0" fillId="6" borderId="28" xfId="1" applyFont="1" applyFill="1" applyBorder="1" applyAlignment="1">
      <alignment horizontal="center"/>
    </xf>
    <xf numFmtId="44" fontId="0" fillId="6" borderId="34" xfId="1" applyFont="1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3" fillId="8" borderId="38" xfId="0" applyFont="1" applyFill="1" applyBorder="1" applyAlignment="1">
      <alignment horizontal="center" vertical="center" wrapText="1"/>
    </xf>
    <xf numFmtId="0" fontId="13" fillId="8" borderId="39" xfId="0" applyFont="1" applyFill="1" applyBorder="1" applyAlignment="1">
      <alignment horizontal="center" vertical="center" wrapText="1"/>
    </xf>
    <xf numFmtId="0" fontId="13" fillId="8" borderId="40" xfId="0" applyFont="1" applyFill="1" applyBorder="1" applyAlignment="1">
      <alignment horizontal="center" vertical="center" wrapText="1"/>
    </xf>
    <xf numFmtId="44" fontId="0" fillId="10" borderId="38" xfId="1" applyFont="1" applyFill="1" applyBorder="1" applyAlignment="1">
      <alignment horizontal="center" vertical="center" wrapText="1"/>
    </xf>
    <xf numFmtId="44" fontId="0" fillId="10" borderId="40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7" borderId="38" xfId="0" applyFont="1" applyFill="1" applyBorder="1" applyAlignment="1">
      <alignment horizontal="center" vertical="center" wrapText="1"/>
    </xf>
    <xf numFmtId="0" fontId="0" fillId="7" borderId="39" xfId="0" applyFill="1" applyBorder="1" applyAlignment="1">
      <alignment horizontal="center" vertical="center" wrapText="1"/>
    </xf>
    <xf numFmtId="0" fontId="0" fillId="7" borderId="40" xfId="0" applyFill="1" applyBorder="1" applyAlignment="1">
      <alignment horizontal="center" vertical="center" wrapText="1"/>
    </xf>
    <xf numFmtId="44" fontId="0" fillId="5" borderId="38" xfId="1" applyFont="1" applyFill="1" applyBorder="1" applyAlignment="1">
      <alignment horizontal="center" vertical="center" wrapText="1"/>
    </xf>
    <xf numFmtId="44" fontId="0" fillId="5" borderId="40" xfId="1" applyFont="1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13" fillId="8" borderId="38" xfId="0" applyFont="1" applyFill="1" applyBorder="1" applyAlignment="1">
      <alignment horizontal="center"/>
    </xf>
    <xf numFmtId="0" fontId="13" fillId="8" borderId="39" xfId="0" applyFont="1" applyFill="1" applyBorder="1" applyAlignment="1">
      <alignment horizontal="center"/>
    </xf>
    <xf numFmtId="0" fontId="13" fillId="8" borderId="40" xfId="0" applyFont="1" applyFill="1" applyBorder="1" applyAlignment="1">
      <alignment horizontal="center"/>
    </xf>
    <xf numFmtId="44" fontId="0" fillId="10" borderId="38" xfId="1" applyFont="1" applyFill="1" applyBorder="1" applyAlignment="1">
      <alignment horizontal="center"/>
    </xf>
    <xf numFmtId="44" fontId="0" fillId="10" borderId="40" xfId="1" applyFont="1" applyFill="1" applyBorder="1" applyAlignment="1">
      <alignment horizontal="center"/>
    </xf>
    <xf numFmtId="0" fontId="0" fillId="6" borderId="35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42" xfId="0" applyFill="1" applyBorder="1" applyAlignment="1">
      <alignment horizontal="center" vertical="center" wrapText="1"/>
    </xf>
    <xf numFmtId="0" fontId="0" fillId="6" borderId="57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43" xfId="0" applyFill="1" applyBorder="1" applyAlignment="1">
      <alignment horizontal="center" vertical="center" wrapText="1"/>
    </xf>
    <xf numFmtId="0" fontId="0" fillId="6" borderId="51" xfId="0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44" fontId="0" fillId="6" borderId="51" xfId="0" applyNumberFormat="1" applyFill="1" applyBorder="1" applyAlignment="1">
      <alignment horizontal="center"/>
    </xf>
    <xf numFmtId="44" fontId="0" fillId="6" borderId="42" xfId="0" applyNumberFormat="1" applyFill="1" applyBorder="1" applyAlignment="1">
      <alignment horizontal="center"/>
    </xf>
    <xf numFmtId="44" fontId="0" fillId="6" borderId="36" xfId="0" applyNumberFormat="1" applyFill="1" applyBorder="1" applyAlignment="1">
      <alignment horizontal="center" vertical="center" wrapText="1"/>
    </xf>
    <xf numFmtId="0" fontId="0" fillId="6" borderId="37" xfId="0" applyFill="1" applyBorder="1" applyAlignment="1">
      <alignment horizontal="center" vertical="center" wrapText="1"/>
    </xf>
    <xf numFmtId="44" fontId="0" fillId="6" borderId="34" xfId="1" applyFont="1" applyFill="1" applyBorder="1" applyAlignment="1">
      <alignment horizontal="center" vertical="center" wrapText="1"/>
    </xf>
    <xf numFmtId="44" fontId="0" fillId="13" borderId="38" xfId="1" applyFont="1" applyFill="1" applyBorder="1" applyAlignment="1">
      <alignment horizontal="center" vertical="center" wrapText="1"/>
    </xf>
    <xf numFmtId="44" fontId="0" fillId="13" borderId="40" xfId="1" applyFont="1" applyFill="1" applyBorder="1" applyAlignment="1">
      <alignment horizontal="center" vertical="center" wrapText="1"/>
    </xf>
    <xf numFmtId="0" fontId="0" fillId="6" borderId="50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44" fontId="0" fillId="6" borderId="14" xfId="0" applyNumberFormat="1" applyFill="1" applyBorder="1" applyAlignment="1">
      <alignment horizontal="center"/>
    </xf>
    <xf numFmtId="44" fontId="0" fillId="6" borderId="15" xfId="0" applyNumberFormat="1" applyFill="1" applyBorder="1" applyAlignment="1">
      <alignment horizontal="center"/>
    </xf>
    <xf numFmtId="44" fontId="0" fillId="6" borderId="28" xfId="0" applyNumberFormat="1" applyFill="1" applyBorder="1" applyAlignment="1">
      <alignment horizontal="center" vertical="center" wrapText="1"/>
    </xf>
    <xf numFmtId="0" fontId="0" fillId="6" borderId="34" xfId="0" applyFill="1" applyBorder="1" applyAlignment="1">
      <alignment horizontal="center" vertical="center" wrapText="1"/>
    </xf>
    <xf numFmtId="0" fontId="0" fillId="0" borderId="77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78" xfId="0" applyBorder="1" applyAlignment="1">
      <alignment horizontal="center"/>
    </xf>
    <xf numFmtId="0" fontId="8" fillId="8" borderId="39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 wrapText="1"/>
    </xf>
    <xf numFmtId="0" fontId="8" fillId="8" borderId="38" xfId="0" applyFont="1" applyFill="1" applyBorder="1" applyAlignment="1">
      <alignment horizontal="center" vertical="center" wrapText="1"/>
    </xf>
    <xf numFmtId="44" fontId="0" fillId="6" borderId="31" xfId="0" applyNumberFormat="1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4" fontId="0" fillId="6" borderId="33" xfId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8" fillId="7" borderId="8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13" fillId="8" borderId="45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center"/>
    </xf>
    <xf numFmtId="0" fontId="13" fillId="8" borderId="8" xfId="0" applyFont="1" applyFill="1" applyBorder="1" applyAlignment="1">
      <alignment horizontal="center"/>
    </xf>
    <xf numFmtId="44" fontId="0" fillId="5" borderId="7" xfId="1" applyFont="1" applyFill="1" applyBorder="1" applyAlignment="1">
      <alignment horizontal="center"/>
    </xf>
    <xf numFmtId="44" fontId="0" fillId="5" borderId="9" xfId="1" applyFont="1" applyFill="1" applyBorder="1" applyAlignment="1">
      <alignment horizontal="center"/>
    </xf>
    <xf numFmtId="44" fontId="0" fillId="13" borderId="38" xfId="1" applyFont="1" applyFill="1" applyBorder="1" applyAlignment="1">
      <alignment horizontal="center"/>
    </xf>
    <xf numFmtId="44" fontId="0" fillId="13" borderId="40" xfId="1" applyFont="1" applyFill="1" applyBorder="1" applyAlignment="1">
      <alignment horizontal="center"/>
    </xf>
    <xf numFmtId="44" fontId="0" fillId="6" borderId="14" xfId="1" applyFont="1" applyFill="1" applyBorder="1" applyAlignment="1">
      <alignment horizontal="center"/>
    </xf>
    <xf numFmtId="0" fontId="8" fillId="8" borderId="30" xfId="0" applyFont="1" applyFill="1" applyBorder="1" applyAlignment="1">
      <alignment horizontal="center"/>
    </xf>
    <xf numFmtId="0" fontId="8" fillId="8" borderId="31" xfId="0" applyFont="1" applyFill="1" applyBorder="1" applyAlignment="1">
      <alignment horizontal="center"/>
    </xf>
    <xf numFmtId="0" fontId="8" fillId="8" borderId="50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44" fontId="0" fillId="6" borderId="31" xfId="1" applyFont="1" applyFill="1" applyBorder="1" applyAlignment="1">
      <alignment horizontal="center"/>
    </xf>
    <xf numFmtId="44" fontId="0" fillId="6" borderId="50" xfId="1" applyFont="1" applyFill="1" applyBorder="1" applyAlignment="1">
      <alignment horizontal="center"/>
    </xf>
    <xf numFmtId="44" fontId="0" fillId="6" borderId="30" xfId="1" applyFont="1" applyFill="1" applyBorder="1" applyAlignment="1">
      <alignment horizontal="center"/>
    </xf>
    <xf numFmtId="44" fontId="0" fillId="6" borderId="32" xfId="1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0" fontId="8" fillId="8" borderId="39" xfId="0" applyFont="1" applyFill="1" applyBorder="1" applyAlignment="1">
      <alignment horizontal="center"/>
    </xf>
    <xf numFmtId="166" fontId="0" fillId="6" borderId="39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0" fontId="0" fillId="6" borderId="33" xfId="0" applyFill="1" applyBorder="1" applyAlignment="1">
      <alignment horizontal="center" vertical="center" wrapText="1"/>
    </xf>
    <xf numFmtId="166" fontId="0" fillId="6" borderId="28" xfId="1" applyNumberFormat="1" applyFont="1" applyFill="1" applyBorder="1" applyAlignment="1">
      <alignment horizontal="center"/>
    </xf>
    <xf numFmtId="0" fontId="0" fillId="8" borderId="30" xfId="0" applyFill="1" applyBorder="1" applyAlignment="1">
      <alignment horizontal="center"/>
    </xf>
    <xf numFmtId="0" fontId="0" fillId="8" borderId="31" xfId="0" applyFill="1" applyBorder="1" applyAlignment="1">
      <alignment horizontal="center"/>
    </xf>
    <xf numFmtId="0" fontId="0" fillId="8" borderId="33" xfId="0" applyFill="1" applyBorder="1" applyAlignment="1">
      <alignment horizontal="center"/>
    </xf>
    <xf numFmtId="0" fontId="0" fillId="8" borderId="28" xfId="0" applyFill="1" applyBorder="1" applyAlignment="1">
      <alignment horizontal="center"/>
    </xf>
    <xf numFmtId="166" fontId="0" fillId="6" borderId="40" xfId="1" applyNumberFormat="1" applyFont="1" applyFill="1" applyBorder="1" applyAlignment="1">
      <alignment horizontal="center"/>
    </xf>
    <xf numFmtId="166" fontId="0" fillId="6" borderId="31" xfId="1" applyNumberFormat="1" applyFont="1" applyFill="1" applyBorder="1" applyAlignment="1">
      <alignment horizontal="center"/>
    </xf>
    <xf numFmtId="166" fontId="0" fillId="6" borderId="32" xfId="1" applyNumberFormat="1" applyFont="1" applyFill="1" applyBorder="1" applyAlignment="1">
      <alignment horizontal="center"/>
    </xf>
    <xf numFmtId="166" fontId="0" fillId="6" borderId="34" xfId="1" applyNumberFormat="1" applyFont="1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0" fontId="0" fillId="8" borderId="36" xfId="0" applyFill="1" applyBorder="1" applyAlignment="1">
      <alignment horizontal="center"/>
    </xf>
    <xf numFmtId="166" fontId="0" fillId="6" borderId="36" xfId="1" applyNumberFormat="1" applyFont="1" applyFill="1" applyBorder="1" applyAlignment="1">
      <alignment horizontal="center"/>
    </xf>
    <xf numFmtId="166" fontId="0" fillId="6" borderId="37" xfId="1" applyNumberFormat="1" applyFont="1" applyFill="1" applyBorder="1" applyAlignment="1">
      <alignment horizontal="center"/>
    </xf>
    <xf numFmtId="0" fontId="0" fillId="8" borderId="10" xfId="0" applyFill="1" applyBorder="1" applyAlignment="1">
      <alignment horizontal="center" vertical="center"/>
    </xf>
    <xf numFmtId="8" fontId="0" fillId="6" borderId="10" xfId="0" applyNumberForma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/>
    </xf>
    <xf numFmtId="44" fontId="0" fillId="6" borderId="10" xfId="0" applyNumberFormat="1" applyFill="1" applyBorder="1" applyAlignment="1">
      <alignment horizontal="center" vertical="center"/>
    </xf>
    <xf numFmtId="10" fontId="0" fillId="6" borderId="10" xfId="2" applyNumberFormat="1" applyFont="1" applyFill="1" applyBorder="1" applyAlignment="1">
      <alignment horizontal="center" vertical="center"/>
    </xf>
    <xf numFmtId="8" fontId="0" fillId="6" borderId="10" xfId="0" applyNumberFormat="1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44" fontId="0" fillId="6" borderId="10" xfId="0" applyNumberFormat="1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8" fontId="0" fillId="8" borderId="47" xfId="0" applyNumberFormat="1" applyFill="1" applyBorder="1" applyAlignment="1">
      <alignment horizontal="center"/>
    </xf>
    <xf numFmtId="8" fontId="0" fillId="8" borderId="115" xfId="0" applyNumberFormat="1" applyFill="1" applyBorder="1" applyAlignment="1">
      <alignment horizontal="center"/>
    </xf>
    <xf numFmtId="0" fontId="0" fillId="8" borderId="47" xfId="0" applyFill="1" applyBorder="1" applyAlignment="1">
      <alignment horizontal="center"/>
    </xf>
    <xf numFmtId="0" fontId="0" fillId="8" borderId="115" xfId="0" applyFill="1" applyBorder="1" applyAlignment="1">
      <alignment horizontal="center"/>
    </xf>
    <xf numFmtId="1" fontId="0" fillId="0" borderId="10" xfId="0" applyNumberFormat="1" applyBorder="1" applyAlignment="1">
      <alignment horizontal="center" vertical="center" textRotation="180" wrapText="1"/>
    </xf>
    <xf numFmtId="0" fontId="0" fillId="0" borderId="93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91" xfId="0" applyBorder="1" applyAlignment="1">
      <alignment horizontal="center"/>
    </xf>
    <xf numFmtId="0" fontId="8" fillId="7" borderId="84" xfId="0" applyFont="1" applyFill="1" applyBorder="1" applyAlignment="1">
      <alignment horizontal="center" vertical="center"/>
    </xf>
    <xf numFmtId="0" fontId="8" fillId="7" borderId="61" xfId="0" applyFont="1" applyFill="1" applyBorder="1" applyAlignment="1">
      <alignment horizontal="center" vertical="center"/>
    </xf>
    <xf numFmtId="0" fontId="8" fillId="7" borderId="31" xfId="0" applyFont="1" applyFill="1" applyBorder="1" applyAlignment="1">
      <alignment horizontal="center" vertical="center" wrapText="1"/>
    </xf>
    <xf numFmtId="0" fontId="8" fillId="7" borderId="36" xfId="0" applyFont="1" applyFill="1" applyBorder="1" applyAlignment="1">
      <alignment horizontal="center" vertical="center" wrapText="1"/>
    </xf>
    <xf numFmtId="0" fontId="8" fillId="7" borderId="32" xfId="0" applyFont="1" applyFill="1" applyBorder="1" applyAlignment="1">
      <alignment horizontal="center" vertical="center" wrapText="1"/>
    </xf>
    <xf numFmtId="0" fontId="8" fillId="7" borderId="37" xfId="0" applyFont="1" applyFill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12" borderId="7" xfId="0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12" borderId="9" xfId="0" applyFill="1" applyBorder="1" applyAlignment="1">
      <alignment horizontal="center"/>
    </xf>
    <xf numFmtId="0" fontId="0" fillId="0" borderId="108" xfId="0" applyBorder="1" applyAlignment="1">
      <alignment horizontal="center"/>
    </xf>
    <xf numFmtId="0" fontId="0" fillId="0" borderId="109" xfId="0" applyBorder="1" applyAlignment="1">
      <alignment horizontal="center"/>
    </xf>
    <xf numFmtId="0" fontId="0" fillId="0" borderId="110" xfId="0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72" xfId="0" applyBorder="1" applyAlignment="1">
      <alignment horizontal="center"/>
    </xf>
    <xf numFmtId="0" fontId="2" fillId="0" borderId="107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0" fillId="0" borderId="105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82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7" borderId="20" xfId="0" applyFont="1" applyFill="1" applyBorder="1" applyAlignment="1">
      <alignment horizontal="center" vertical="center" wrapText="1"/>
    </xf>
    <xf numFmtId="0" fontId="8" fillId="7" borderId="25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6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6" fillId="6" borderId="57" xfId="0" applyFont="1" applyFill="1" applyBorder="1" applyAlignment="1">
      <alignment horizontal="left" vertical="center"/>
    </xf>
    <xf numFmtId="0" fontId="16" fillId="6" borderId="0" xfId="0" applyFont="1" applyFill="1" applyAlignment="1">
      <alignment horizontal="left" vertical="center"/>
    </xf>
    <xf numFmtId="0" fontId="8" fillId="7" borderId="119" xfId="0" applyFont="1" applyFill="1" applyBorder="1" applyAlignment="1">
      <alignment horizontal="left" vertical="center"/>
    </xf>
    <xf numFmtId="0" fontId="8" fillId="7" borderId="117" xfId="0" applyFont="1" applyFill="1" applyBorder="1" applyAlignment="1">
      <alignment horizontal="left" vertical="center"/>
    </xf>
    <xf numFmtId="0" fontId="13" fillId="8" borderId="12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167" fontId="0" fillId="8" borderId="126" xfId="1" applyNumberFormat="1" applyFont="1" applyFill="1" applyBorder="1" applyAlignment="1">
      <alignment horizontal="center"/>
    </xf>
    <xf numFmtId="167" fontId="0" fillId="8" borderId="58" xfId="1" applyNumberFormat="1" applyFont="1" applyFill="1" applyBorder="1" applyAlignment="1">
      <alignment horizontal="center"/>
    </xf>
    <xf numFmtId="167" fontId="0" fillId="6" borderId="57" xfId="1" applyNumberFormat="1" applyFont="1" applyFill="1" applyBorder="1" applyAlignment="1">
      <alignment horizontal="center"/>
    </xf>
    <xf numFmtId="167" fontId="0" fillId="6" borderId="0" xfId="1" applyNumberFormat="1" applyFont="1" applyFill="1" applyBorder="1" applyAlignment="1">
      <alignment horizontal="center"/>
    </xf>
    <xf numFmtId="0" fontId="13" fillId="8" borderId="126" xfId="0" applyFont="1" applyFill="1" applyBorder="1" applyAlignment="1">
      <alignment horizontal="left" vertical="center"/>
    </xf>
    <xf numFmtId="0" fontId="13" fillId="8" borderId="58" xfId="0" applyFont="1" applyFill="1" applyBorder="1" applyAlignment="1">
      <alignment horizontal="left" vertical="center"/>
    </xf>
    <xf numFmtId="0" fontId="13" fillId="8" borderId="119" xfId="0" applyFont="1" applyFill="1" applyBorder="1" applyAlignment="1">
      <alignment horizontal="left" vertical="center"/>
    </xf>
    <xf numFmtId="0" fontId="13" fillId="8" borderId="117" xfId="0" applyFont="1" applyFill="1" applyBorder="1" applyAlignment="1">
      <alignment horizontal="left" vertical="center"/>
    </xf>
    <xf numFmtId="167" fontId="0" fillId="7" borderId="119" xfId="1" applyNumberFormat="1" applyFont="1" applyFill="1" applyBorder="1" applyAlignment="1">
      <alignment horizontal="center"/>
    </xf>
    <xf numFmtId="167" fontId="0" fillId="7" borderId="117" xfId="1" applyNumberFormat="1" applyFont="1" applyFill="1" applyBorder="1" applyAlignment="1">
      <alignment horizontal="center"/>
    </xf>
    <xf numFmtId="0" fontId="8" fillId="7" borderId="45" xfId="0" applyFont="1" applyFill="1" applyBorder="1" applyAlignment="1">
      <alignment horizontal="center"/>
    </xf>
    <xf numFmtId="167" fontId="0" fillId="8" borderId="46" xfId="1" applyNumberFormat="1" applyFont="1" applyFill="1" applyBorder="1" applyAlignment="1">
      <alignment horizontal="center"/>
    </xf>
    <xf numFmtId="167" fontId="0" fillId="8" borderId="116" xfId="1" applyNumberFormat="1" applyFont="1" applyFill="1" applyBorder="1" applyAlignment="1">
      <alignment horizontal="center"/>
    </xf>
    <xf numFmtId="167" fontId="0" fillId="6" borderId="14" xfId="1" applyNumberFormat="1" applyFont="1" applyFill="1" applyBorder="1" applyAlignment="1">
      <alignment horizontal="center"/>
    </xf>
    <xf numFmtId="167" fontId="0" fillId="6" borderId="15" xfId="1" applyNumberFormat="1" applyFont="1" applyFill="1" applyBorder="1" applyAlignment="1">
      <alignment horizontal="center"/>
    </xf>
    <xf numFmtId="167" fontId="0" fillId="8" borderId="124" xfId="1" applyNumberFormat="1" applyFont="1" applyFill="1" applyBorder="1" applyAlignment="1">
      <alignment horizontal="center"/>
    </xf>
    <xf numFmtId="167" fontId="0" fillId="8" borderId="12" xfId="1" applyNumberFormat="1" applyFont="1" applyFill="1" applyBorder="1" applyAlignment="1">
      <alignment horizontal="center"/>
    </xf>
    <xf numFmtId="167" fontId="0" fillId="8" borderId="119" xfId="1" applyNumberFormat="1" applyFont="1" applyFill="1" applyBorder="1" applyAlignment="1">
      <alignment horizontal="center"/>
    </xf>
    <xf numFmtId="167" fontId="0" fillId="8" borderId="117" xfId="1" applyNumberFormat="1" applyFont="1" applyFill="1" applyBorder="1" applyAlignment="1">
      <alignment horizontal="center"/>
    </xf>
    <xf numFmtId="167" fontId="0" fillId="7" borderId="53" xfId="1" applyNumberFormat="1" applyFont="1" applyFill="1" applyBorder="1" applyAlignment="1">
      <alignment horizontal="center"/>
    </xf>
    <xf numFmtId="167" fontId="0" fillId="7" borderId="17" xfId="1" applyNumberFormat="1" applyFont="1" applyFill="1" applyBorder="1" applyAlignment="1">
      <alignment horizontal="center"/>
    </xf>
    <xf numFmtId="167" fontId="0" fillId="7" borderId="47" xfId="1" applyNumberFormat="1" applyFont="1" applyFill="1" applyBorder="1" applyAlignment="1">
      <alignment horizontal="center"/>
    </xf>
    <xf numFmtId="167" fontId="0" fillId="7" borderId="115" xfId="1" applyNumberFormat="1" applyFont="1" applyFill="1" applyBorder="1" applyAlignment="1">
      <alignment horizontal="center"/>
    </xf>
    <xf numFmtId="167" fontId="0" fillId="8" borderId="47" xfId="1" applyNumberFormat="1" applyFont="1" applyFill="1" applyBorder="1" applyAlignment="1">
      <alignment horizontal="center"/>
    </xf>
    <xf numFmtId="167" fontId="0" fillId="8" borderId="115" xfId="1" applyNumberFormat="1" applyFont="1" applyFill="1" applyBorder="1" applyAlignment="1">
      <alignment horizontal="center"/>
    </xf>
    <xf numFmtId="167" fontId="0" fillId="7" borderId="16" xfId="1" applyNumberFormat="1" applyFont="1" applyFill="1" applyBorder="1" applyAlignment="1">
      <alignment horizontal="center"/>
    </xf>
    <xf numFmtId="167" fontId="0" fillId="7" borderId="18" xfId="1" applyNumberFormat="1" applyFont="1" applyFill="1" applyBorder="1" applyAlignment="1">
      <alignment horizontal="center"/>
    </xf>
    <xf numFmtId="167" fontId="0" fillId="8" borderId="11" xfId="1" applyNumberFormat="1" applyFont="1" applyFill="1" applyBorder="1" applyAlignment="1">
      <alignment horizontal="center"/>
    </xf>
    <xf numFmtId="167" fontId="0" fillId="8" borderId="13" xfId="1" applyNumberFormat="1" applyFont="1" applyFill="1" applyBorder="1" applyAlignment="1">
      <alignment horizontal="center"/>
    </xf>
    <xf numFmtId="167" fontId="0" fillId="7" borderId="128" xfId="1" applyNumberFormat="1" applyFont="1" applyFill="1" applyBorder="1" applyAlignment="1">
      <alignment horizontal="center"/>
    </xf>
    <xf numFmtId="167" fontId="0" fillId="6" borderId="56" xfId="1" applyNumberFormat="1" applyFont="1" applyFill="1" applyBorder="1" applyAlignment="1">
      <alignment horizontal="center"/>
    </xf>
    <xf numFmtId="167" fontId="0" fillId="7" borderId="118" xfId="1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167" fontId="0" fillId="8" borderId="127" xfId="1" applyNumberFormat="1" applyFont="1" applyFill="1" applyBorder="1" applyAlignment="1">
      <alignment horizontal="center"/>
    </xf>
    <xf numFmtId="167" fontId="0" fillId="8" borderId="125" xfId="1" applyNumberFormat="1" applyFont="1" applyFill="1" applyBorder="1" applyAlignment="1">
      <alignment horizontal="center"/>
    </xf>
    <xf numFmtId="167" fontId="0" fillId="8" borderId="118" xfId="1" applyNumberFormat="1" applyFont="1" applyFill="1" applyBorder="1" applyAlignment="1">
      <alignment horizontal="center"/>
    </xf>
    <xf numFmtId="0" fontId="8" fillId="7" borderId="52" xfId="0" applyFont="1" applyFill="1" applyBorder="1" applyAlignment="1">
      <alignment horizontal="left" vertical="center"/>
    </xf>
    <xf numFmtId="0" fontId="8" fillId="7" borderId="49" xfId="0" applyFont="1" applyFill="1" applyBorder="1" applyAlignment="1">
      <alignment horizontal="left" vertical="center"/>
    </xf>
    <xf numFmtId="167" fontId="0" fillId="7" borderId="52" xfId="1" applyNumberFormat="1" applyFont="1" applyFill="1" applyBorder="1" applyAlignment="1">
      <alignment horizontal="center"/>
    </xf>
    <xf numFmtId="167" fontId="0" fillId="7" borderId="49" xfId="1" applyNumberFormat="1" applyFont="1" applyFill="1" applyBorder="1" applyAlignment="1">
      <alignment horizontal="center"/>
    </xf>
    <xf numFmtId="167" fontId="0" fillId="7" borderId="48" xfId="1" applyNumberFormat="1" applyFont="1" applyFill="1" applyBorder="1" applyAlignment="1">
      <alignment horizontal="center"/>
    </xf>
    <xf numFmtId="167" fontId="0" fillId="7" borderId="41" xfId="1" applyNumberFormat="1" applyFont="1" applyFill="1" applyBorder="1" applyAlignment="1">
      <alignment horizontal="center"/>
    </xf>
    <xf numFmtId="167" fontId="0" fillId="7" borderId="120" xfId="1" applyNumberFormat="1" applyFont="1" applyFill="1" applyBorder="1" applyAlignment="1">
      <alignment horizontal="center"/>
    </xf>
    <xf numFmtId="0" fontId="17" fillId="0" borderId="33" xfId="0" applyFont="1" applyBorder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166" fontId="17" fillId="0" borderId="31" xfId="1" applyNumberFormat="1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/>
    </xf>
    <xf numFmtId="0" fontId="18" fillId="7" borderId="3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7" borderId="38" xfId="0" applyFont="1" applyFill="1" applyBorder="1" applyAlignment="1">
      <alignment horizontal="left" vertical="center"/>
    </xf>
    <xf numFmtId="166" fontId="17" fillId="0" borderId="28" xfId="1" applyNumberFormat="1" applyFont="1" applyFill="1" applyBorder="1" applyAlignment="1">
      <alignment horizontal="center" vertical="center"/>
    </xf>
    <xf numFmtId="166" fontId="17" fillId="0" borderId="36" xfId="1" applyNumberFormat="1" applyFont="1" applyFill="1" applyBorder="1" applyAlignment="1">
      <alignment horizontal="center" vertical="center"/>
    </xf>
    <xf numFmtId="166" fontId="17" fillId="7" borderId="39" xfId="1" applyNumberFormat="1" applyFont="1" applyFill="1" applyBorder="1" applyAlignment="1">
      <alignment horizontal="center" vertical="center"/>
    </xf>
    <xf numFmtId="0" fontId="19" fillId="8" borderId="38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9" borderId="38" xfId="0" applyFont="1" applyFill="1" applyBorder="1" applyAlignment="1">
      <alignment horizontal="left" vertical="center"/>
    </xf>
    <xf numFmtId="166" fontId="17" fillId="9" borderId="39" xfId="1" applyNumberFormat="1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166" fontId="17" fillId="13" borderId="45" xfId="1" applyNumberFormat="1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44" fontId="17" fillId="0" borderId="31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44" fontId="17" fillId="0" borderId="28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8" fontId="17" fillId="0" borderId="31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8" fontId="17" fillId="0" borderId="28" xfId="0" applyNumberFormat="1" applyFont="1" applyBorder="1" applyAlignment="1">
      <alignment horizontal="center" vertical="center"/>
    </xf>
    <xf numFmtId="44" fontId="17" fillId="0" borderId="36" xfId="1" applyFont="1" applyBorder="1" applyAlignment="1">
      <alignment horizontal="center" vertical="center"/>
    </xf>
    <xf numFmtId="166" fontId="17" fillId="0" borderId="36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6" fontId="17" fillId="0" borderId="31" xfId="0" applyNumberFormat="1" applyFont="1" applyBorder="1" applyAlignment="1">
      <alignment horizontal="center" vertical="center"/>
    </xf>
    <xf numFmtId="0" fontId="0" fillId="8" borderId="19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9" fontId="0" fillId="6" borderId="20" xfId="0" applyNumberFormat="1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44" fontId="0" fillId="6" borderId="20" xfId="1" applyFont="1" applyFill="1" applyBorder="1" applyAlignment="1">
      <alignment horizontal="center"/>
    </xf>
    <xf numFmtId="44" fontId="0" fillId="6" borderId="21" xfId="1" applyFont="1" applyFill="1" applyBorder="1" applyAlignment="1">
      <alignment horizontal="center"/>
    </xf>
    <xf numFmtId="44" fontId="0" fillId="6" borderId="10" xfId="1" applyFont="1" applyFill="1" applyBorder="1" applyAlignment="1">
      <alignment horizontal="center"/>
    </xf>
    <xf numFmtId="44" fontId="0" fillId="6" borderId="23" xfId="1" applyFont="1" applyFill="1" applyBorder="1" applyAlignment="1">
      <alignment horizontal="center"/>
    </xf>
    <xf numFmtId="44" fontId="0" fillId="6" borderId="25" xfId="1" applyFont="1" applyFill="1" applyBorder="1" applyAlignment="1">
      <alignment horizontal="center"/>
    </xf>
    <xf numFmtId="44" fontId="0" fillId="6" borderId="26" xfId="1" applyFont="1" applyFill="1" applyBorder="1" applyAlignment="1">
      <alignment horizontal="center"/>
    </xf>
    <xf numFmtId="0" fontId="0" fillId="7" borderId="38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6" borderId="23" xfId="0" applyFill="1" applyBorder="1" applyAlignment="1">
      <alignment horizontal="center"/>
    </xf>
    <xf numFmtId="9" fontId="0" fillId="6" borderId="25" xfId="0" applyNumberFormat="1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44" fontId="0" fillId="6" borderId="20" xfId="0" applyNumberForma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0" fillId="7" borderId="4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2" fontId="0" fillId="6" borderId="20" xfId="0" applyNumberFormat="1" applyFill="1" applyBorder="1" applyAlignment="1">
      <alignment horizontal="center"/>
    </xf>
    <xf numFmtId="2" fontId="0" fillId="6" borderId="21" xfId="0" applyNumberFormat="1" applyFill="1" applyBorder="1" applyAlignment="1">
      <alignment horizontal="center"/>
    </xf>
    <xf numFmtId="9" fontId="20" fillId="16" borderId="1" xfId="0" applyNumberFormat="1" applyFont="1" applyFill="1" applyBorder="1" applyAlignment="1">
      <alignment horizontal="center"/>
    </xf>
    <xf numFmtId="9" fontId="20" fillId="16" borderId="2" xfId="0" applyNumberFormat="1" applyFont="1" applyFill="1" applyBorder="1" applyAlignment="1">
      <alignment horizontal="center"/>
    </xf>
    <xf numFmtId="9" fontId="20" fillId="16" borderId="3" xfId="0" applyNumberFormat="1" applyFont="1" applyFill="1" applyBorder="1" applyAlignment="1">
      <alignment horizontal="center"/>
    </xf>
    <xf numFmtId="44" fontId="0" fillId="19" borderId="46" xfId="1" applyFont="1" applyFill="1" applyBorder="1" applyAlignment="1">
      <alignment horizontal="center"/>
    </xf>
    <xf numFmtId="44" fontId="0" fillId="19" borderId="127" xfId="1" applyFont="1" applyFill="1" applyBorder="1" applyAlignment="1">
      <alignment horizontal="center"/>
    </xf>
    <xf numFmtId="0" fontId="0" fillId="8" borderId="38" xfId="0" applyFill="1" applyBorder="1" applyAlignment="1">
      <alignment horizontal="center"/>
    </xf>
    <xf numFmtId="0" fontId="0" fillId="8" borderId="39" xfId="0" applyFill="1" applyBorder="1" applyAlignment="1">
      <alignment horizontal="center"/>
    </xf>
    <xf numFmtId="0" fontId="0" fillId="8" borderId="40" xfId="0" applyFill="1" applyBorder="1" applyAlignment="1">
      <alignment horizontal="center"/>
    </xf>
    <xf numFmtId="0" fontId="0" fillId="8" borderId="48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44" fontId="0" fillId="6" borderId="22" xfId="0" applyNumberFormat="1" applyFill="1" applyBorder="1" applyAlignment="1">
      <alignment horizontal="center"/>
    </xf>
    <xf numFmtId="44" fontId="0" fillId="6" borderId="24" xfId="0" applyNumberFormat="1" applyFill="1" applyBorder="1" applyAlignment="1">
      <alignment horizontal="center"/>
    </xf>
    <xf numFmtId="44" fontId="0" fillId="6" borderId="25" xfId="0" applyNumberFormat="1" applyFill="1" applyBorder="1" applyAlignment="1">
      <alignment horizontal="center"/>
    </xf>
    <xf numFmtId="0" fontId="0" fillId="8" borderId="46" xfId="0" applyFill="1" applyBorder="1" applyAlignment="1">
      <alignment horizontal="center"/>
    </xf>
    <xf numFmtId="0" fontId="0" fillId="8" borderId="116" xfId="0" applyFill="1" applyBorder="1" applyAlignment="1">
      <alignment horizontal="center"/>
    </xf>
    <xf numFmtId="1" fontId="0" fillId="6" borderId="119" xfId="0" applyNumberFormat="1" applyFill="1" applyBorder="1" applyAlignment="1">
      <alignment horizontal="center"/>
    </xf>
    <xf numFmtId="1" fontId="0" fillId="6" borderId="118" xfId="0" applyNumberFormat="1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20" fillId="14" borderId="8" xfId="0" applyFont="1" applyFill="1" applyBorder="1" applyAlignment="1">
      <alignment horizontal="center"/>
    </xf>
    <xf numFmtId="0" fontId="20" fillId="14" borderId="9" xfId="0" applyFont="1" applyFill="1" applyBorder="1" applyAlignment="1">
      <alignment horizontal="center"/>
    </xf>
    <xf numFmtId="44" fontId="0" fillId="6" borderId="46" xfId="0" applyNumberFormat="1" applyFill="1" applyBorder="1" applyAlignment="1">
      <alignment horizontal="center"/>
    </xf>
    <xf numFmtId="0" fontId="0" fillId="6" borderId="58" xfId="0" applyFill="1" applyBorder="1" applyAlignment="1">
      <alignment horizontal="center"/>
    </xf>
    <xf numFmtId="44" fontId="0" fillId="6" borderId="11" xfId="0" applyNumberFormat="1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44" fontId="0" fillId="19" borderId="11" xfId="1" applyFont="1" applyFill="1" applyBorder="1" applyAlignment="1">
      <alignment horizontal="center"/>
    </xf>
    <xf numFmtId="44" fontId="0" fillId="19" borderId="125" xfId="1" applyFont="1" applyFill="1" applyBorder="1" applyAlignment="1">
      <alignment horizontal="center"/>
    </xf>
    <xf numFmtId="1" fontId="0" fillId="6" borderId="52" xfId="0" applyNumberFormat="1" applyFill="1" applyBorder="1" applyAlignment="1">
      <alignment horizontal="center"/>
    </xf>
    <xf numFmtId="1" fontId="0" fillId="6" borderId="120" xfId="0" applyNumberFormat="1" applyFill="1" applyBorder="1" applyAlignment="1">
      <alignment horizontal="center"/>
    </xf>
    <xf numFmtId="44" fontId="0" fillId="21" borderId="22" xfId="1" applyFont="1" applyFill="1" applyBorder="1" applyAlignment="1">
      <alignment horizontal="center"/>
    </xf>
    <xf numFmtId="44" fontId="0" fillId="21" borderId="23" xfId="1" applyFont="1" applyFill="1" applyBorder="1" applyAlignment="1">
      <alignment horizontal="center"/>
    </xf>
    <xf numFmtId="0" fontId="0" fillId="19" borderId="24" xfId="0" applyFill="1" applyBorder="1" applyAlignment="1">
      <alignment horizontal="center"/>
    </xf>
    <xf numFmtId="0" fontId="0" fillId="19" borderId="25" xfId="0" applyFill="1" applyBorder="1" applyAlignment="1">
      <alignment horizontal="center"/>
    </xf>
    <xf numFmtId="0" fontId="0" fillId="19" borderId="2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1" borderId="24" xfId="0" applyFill="1" applyBorder="1" applyAlignment="1">
      <alignment horizontal="center"/>
    </xf>
    <xf numFmtId="0" fontId="0" fillId="21" borderId="2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9" fontId="0" fillId="19" borderId="19" xfId="2" applyFont="1" applyFill="1" applyBorder="1" applyAlignment="1">
      <alignment horizontal="center"/>
    </xf>
    <xf numFmtId="9" fontId="0" fillId="19" borderId="20" xfId="2" applyFont="1" applyFill="1" applyBorder="1" applyAlignment="1">
      <alignment horizontal="center"/>
    </xf>
    <xf numFmtId="9" fontId="0" fillId="19" borderId="21" xfId="2" applyFont="1" applyFill="1" applyBorder="1" applyAlignment="1">
      <alignment horizontal="center"/>
    </xf>
    <xf numFmtId="9" fontId="0" fillId="21" borderId="19" xfId="0" applyNumberFormat="1" applyFill="1" applyBorder="1" applyAlignment="1">
      <alignment horizontal="center"/>
    </xf>
    <xf numFmtId="0" fontId="0" fillId="21" borderId="21" xfId="0" applyFill="1" applyBorder="1" applyAlignment="1">
      <alignment horizontal="center"/>
    </xf>
    <xf numFmtId="9" fontId="0" fillId="2" borderId="19" xfId="0" applyNumberForma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44" fontId="0" fillId="19" borderId="22" xfId="1" applyFont="1" applyFill="1" applyBorder="1" applyAlignment="1">
      <alignment horizontal="center"/>
    </xf>
    <xf numFmtId="44" fontId="0" fillId="19" borderId="10" xfId="1" applyFont="1" applyFill="1" applyBorder="1" applyAlignment="1">
      <alignment horizontal="center"/>
    </xf>
    <xf numFmtId="44" fontId="0" fillId="19" borderId="23" xfId="1" applyFont="1" applyFill="1" applyBorder="1" applyAlignment="1">
      <alignment horizontal="center"/>
    </xf>
    <xf numFmtId="44" fontId="0" fillId="2" borderId="22" xfId="0" applyNumberForma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9" fontId="21" fillId="17" borderId="1" xfId="0" applyNumberFormat="1" applyFont="1" applyFill="1" applyBorder="1" applyAlignment="1">
      <alignment horizontal="center" vertical="center"/>
    </xf>
    <xf numFmtId="9" fontId="21" fillId="17" borderId="3" xfId="0" applyNumberFormat="1" applyFont="1" applyFill="1" applyBorder="1" applyAlignment="1">
      <alignment horizontal="center" vertical="center"/>
    </xf>
    <xf numFmtId="9" fontId="22" fillId="18" borderId="30" xfId="0" applyNumberFormat="1" applyFont="1" applyFill="1" applyBorder="1" applyAlignment="1">
      <alignment horizontal="center"/>
    </xf>
    <xf numFmtId="9" fontId="22" fillId="18" borderId="32" xfId="0" applyNumberFormat="1" applyFont="1" applyFill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51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5" fillId="7" borderId="49" xfId="0" applyFont="1" applyFill="1" applyBorder="1" applyAlignment="1">
      <alignment horizontal="center" vertical="center" wrapText="1"/>
    </xf>
    <xf numFmtId="0" fontId="15" fillId="7" borderId="41" xfId="0" applyFont="1" applyFill="1" applyBorder="1" applyAlignment="1">
      <alignment horizontal="center" vertical="center" wrapText="1"/>
    </xf>
    <xf numFmtId="0" fontId="15" fillId="7" borderId="48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8" borderId="12" xfId="0" applyFont="1" applyFill="1" applyBorder="1" applyAlignment="1">
      <alignment horizontal="left" vertical="center" wrapText="1"/>
    </xf>
    <xf numFmtId="0" fontId="14" fillId="8" borderId="13" xfId="0" applyFont="1" applyFill="1" applyBorder="1" applyAlignment="1">
      <alignment horizontal="left" vertical="center" wrapText="1"/>
    </xf>
    <xf numFmtId="0" fontId="14" fillId="8" borderId="0" xfId="0" applyFont="1" applyFill="1" applyAlignment="1">
      <alignment horizontal="left" vertical="center" wrapText="1"/>
    </xf>
    <xf numFmtId="0" fontId="14" fillId="8" borderId="15" xfId="0" applyFont="1" applyFill="1" applyBorder="1" applyAlignment="1">
      <alignment horizontal="left" vertical="center" wrapText="1"/>
    </xf>
    <xf numFmtId="0" fontId="14" fillId="8" borderId="17" xfId="0" applyFont="1" applyFill="1" applyBorder="1" applyAlignment="1">
      <alignment horizontal="left" vertical="center" wrapText="1"/>
    </xf>
    <xf numFmtId="0" fontId="14" fillId="8" borderId="18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8" borderId="5" xfId="0" applyFont="1" applyFill="1" applyBorder="1" applyAlignment="1">
      <alignment horizontal="left" vertical="center" wrapText="1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E2F5DB"/>
      <color rgb="FFFFE1E1"/>
      <color rgb="FFFFFF99"/>
      <color rgb="FFD1F0C6"/>
      <color rgb="FFBDE8F9"/>
      <color rgb="FFFFFFCC"/>
      <color rgb="FFFFFFD1"/>
      <color rgb="FFFFFFB7"/>
      <color rgb="FFFFCDCD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396240</xdr:colOff>
      <xdr:row>5</xdr:row>
      <xdr:rowOff>53341</xdr:rowOff>
    </xdr:from>
    <xdr:to>
      <xdr:col>28</xdr:col>
      <xdr:colOff>502920</xdr:colOff>
      <xdr:row>10</xdr:row>
      <xdr:rowOff>181939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852BC0-51DE-F5A3-1E7E-1F7D1ACDE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23080" y="990601"/>
          <a:ext cx="1325880" cy="106585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AURA QUIROGA" id="{87C943F0-EA79-417E-89DC-4ABC6168EACE}" userId="S::laura2194071@correo.uis.edu.co::efcda010-3bd2-4846-a798-212d55402c5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5" dT="2024-03-28T14:24:15.11" personId="{87C943F0-EA79-417E-89DC-4ABC6168EACE}" id="{D2D827F3-9385-4872-80BB-93922177C526}">
    <text>https://www.youtube.com/watch?v=dwcA2StqHF0</text>
    <extLst>
      <x:ext xmlns:xltc2="http://schemas.microsoft.com/office/spreadsheetml/2020/threadedcomments2" uri="{F7C98A9C-CBB3-438F-8F68-D28B6AF4A901}">
        <xltc2:checksum>1815423246</xltc2:checksum>
        <xltc2:hyperlink startIndex="0" length="43" url="https://www.youtube.com/watch?v=dwcA2StqHF0"/>
      </x:ext>
    </extLst>
  </threadedComment>
  <threadedComment ref="B8" dT="2024-03-28T13:59:22.66" personId="{87C943F0-EA79-417E-89DC-4ABC6168EACE}" id="{39ED14AF-8C66-4633-AEC7-43D0078EDBE0}">
    <text>https://www.homecenter.com.co/homecenter-co/product/04725/tubo-1x1m-presion-21-200-psi/04725/?kid=goosho_1161562&amp;shop=googleShopping&amp;gad_source=1&amp;gclid=Cj0KCQjwqpSwBhClARIsADlZ_TnLG2DH_PwjUWlH-CRi_qyOygu05xkyVWCJOkkJJYsbaRfcDS5RRn0aAnvLEALw_wcB</text>
    <extLst>
      <x:ext xmlns:xltc2="http://schemas.microsoft.com/office/spreadsheetml/2020/threadedcomments2" uri="{F7C98A9C-CBB3-438F-8F68-D28B6AF4A901}">
        <xltc2:checksum>2539320420</xltc2:checksum>
        <xltc2:hyperlink startIndex="0" length="244" url="https://www.homecenter.com.co/homecenter-co/product/04725/tubo-1x1m-presion-21-200-psi/04725/?kid=goosho_1161562&amp;shop=googleShopping&amp;gad_source=1&amp;gclid=Cj0KCQjwqpSwBhClARIsADlZ_TnLG2DH_PwjUWlH-CRi_qyOygu05xkyVWCJOkkJJYsbaRfcDS5RRn0aAnvLEALw_wcB"/>
      </x:ext>
    </extLst>
  </threadedComment>
  <threadedComment ref="B9" dT="2024-03-28T14:00:59.07" personId="{87C943F0-EA79-417E-89DC-4ABC6168EACE}" id="{AEE3B684-D0F1-4DBA-893D-BCB7B4B90F63}">
    <text>https://www.homecenter.com.co/homecenter-co/product/04755/codo-90-x-1-presion/04755/</text>
    <extLst>
      <x:ext xmlns:xltc2="http://schemas.microsoft.com/office/spreadsheetml/2020/threadedcomments2" uri="{F7C98A9C-CBB3-438F-8F68-D28B6AF4A901}">
        <xltc2:checksum>2166574588</xltc2:checksum>
        <xltc2:hyperlink startIndex="0" length="84" url="https://www.homecenter.com.co/homecenter-co/product/04755/codo-90-x-1-presion/04755/"/>
      </x:ext>
    </extLst>
  </threadedComment>
  <threadedComment ref="B10" dT="2024-03-28T14:26:29.27" personId="{87C943F0-EA79-417E-89DC-4ABC6168EACE}" id="{C927AD01-C276-4951-8FF2-1A331A927765}">
    <text xml:space="preserve">Tablet Getac Zx10 | Envío gratis (mercadolibre.com.co) </text>
    <extLst>
      <x:ext xmlns:xltc2="http://schemas.microsoft.com/office/spreadsheetml/2020/threadedcomments2" uri="{F7C98A9C-CBB3-438F-8F68-D28B6AF4A901}">
        <xltc2:checksum>3275204435</xltc2:checksum>
        <xltc2:hyperlink startIndex="0" length="54" url="https://articulo.mercadolibre.com.co/MCO-1972617002-tablet-getac-zx10-_JM#position=26&amp;search_layout=stack&amp;type=item&amp;tracking_id=a121b684-05dd-4ce6-8f21-8835cecabaa3"/>
      </x:ext>
    </extLst>
  </threadedComment>
  <threadedComment ref="B16" dT="2024-03-28T15:35:18.66" personId="{87C943F0-EA79-417E-89DC-4ABC6168EACE}" id="{15B80754-FF5A-467F-B334-BDFB246FC95B}">
    <text>https://www.alkosto.com/computador-all-in-one-hp-215-pulgadas-dd2011la-intel-pentium-ram-8gb-disco-ssd-256-gb-blanco/p/196548518937</text>
    <extLst>
      <x:ext xmlns:xltc2="http://schemas.microsoft.com/office/spreadsheetml/2020/threadedcomments2" uri="{F7C98A9C-CBB3-438F-8F68-D28B6AF4A901}">
        <xltc2:checksum>1221480358</xltc2:checksum>
        <xltc2:hyperlink startIndex="0" length="131" url="https://www.alkosto.com/computador-all-in-one-hp-215-pulgadas-dd2011la-intel-pentium-ram-8gb-disco-ssd-256-gb-blanco/p/196548518937"/>
      </x:ext>
    </extLst>
  </threadedComment>
  <threadedComment ref="B18" dT="2024-03-28T17:50:34.14" personId="{87C943F0-EA79-417E-89DC-4ABC6168EACE}" id="{D51F1CC3-434B-4E52-9E92-52503105CBF5}">
    <text>https://www.alkosto.com/proyector-acer-x1128h-negro/p/4710886258346?fuente=google&amp;medio=cpc&amp;campaign=AK_COL_MAX_PEF_CPC_AON_COMP_Acer_Oct19_EXP_OCT&amp;keyword=&amp;gad_source=1&amp;gclid=Cj0KCQjwqpSwBhClARIsADlZ_TnTkEhrOCdsuz4TowbnTdNb0p9-Arius_IdpPbD_e0aiCbhCM8TNx4aApRvEALw_wcB</text>
    <extLst>
      <x:ext xmlns:xltc2="http://schemas.microsoft.com/office/spreadsheetml/2020/threadedcomments2" uri="{F7C98A9C-CBB3-438F-8F68-D28B6AF4A901}">
        <xltc2:checksum>2621226932</xltc2:checksum>
        <xltc2:hyperlink startIndex="0" length="268" url="https://www.alkosto.com/proyector-acer-x1128h-negro/p/4710886258346?fuente=google&amp;medio=cpc&amp;campaign=AK_COL_MAX_PEF_CPC_AON_COMP_Acer_Oct19_EXP_OCT&amp;keyword=&amp;gad_source=1&amp;gclid=Cj0KCQjwqpSwBhClARIsADlZ_TnTkEhrOCdsuz4TowbnTdNb0p9-Arius_IdpPbD_e0aiCbhCM8TNx4aApRvEALw_wcB"/>
      </x:ext>
    </extLst>
  </threadedComment>
  <threadedComment ref="B23" dT="2024-03-28T16:36:02.32" personId="{87C943F0-EA79-417E-89DC-4ABC6168EACE}" id="{08D84328-1A43-41D7-A432-AE22C0C5896F}">
    <text>https://www.distrihogar.com.co/escritorio-en-l-moscu-nogal-y-blanco-con-un-cajon-y-dos-entrepa%C3%B1os-6379/p</text>
    <extLst>
      <x:ext xmlns:xltc2="http://schemas.microsoft.com/office/spreadsheetml/2020/threadedcomments2" uri="{F7C98A9C-CBB3-438F-8F68-D28B6AF4A901}">
        <xltc2:checksum>4194054966</xltc2:checksum>
        <xltc2:hyperlink startIndex="0" length="109" url="https://www.distrihogar.com.co/escritorio-en-l-moscu-nogal-y-blanco-con-un-cajon-y-dos-entrepa%C3%B1os-6379/p"/>
      </x:ext>
    </extLst>
  </threadedComment>
  <threadedComment ref="B24" dT="2024-03-28T16:47:16.38" personId="{87C943F0-EA79-417E-89DC-4ABC6168EACE}" id="{CC4CBDC4-9FE5-4A2C-818B-DDE704719D45}">
    <text>https://www.distrihogar.com.co/mesa-redonda-para-oficina-concept-chocolate-ideal-para-cuatro-puertas-6356/p</text>
    <extLst>
      <x:ext xmlns:xltc2="http://schemas.microsoft.com/office/spreadsheetml/2020/threadedcomments2" uri="{F7C98A9C-CBB3-438F-8F68-D28B6AF4A901}">
        <xltc2:checksum>408162468</xltc2:checksum>
        <xltc2:hyperlink startIndex="0" length="107" url="https://www.distrihogar.com.co/mesa-redonda-para-oficina-concept-chocolate-ideal-para-cuatro-puertas-6356/p"/>
      </x:ext>
    </extLst>
  </threadedComment>
  <threadedComment ref="B25" dT="2024-03-28T16:49:48.48" personId="{87C943F0-EA79-417E-89DC-4ABC6168EACE}" id="{A11FB74F-1EFD-4E06-8D0F-33F9294AEE6F}">
    <text>https://www.distrihogar.com.co/escritorio-rod-wengue-con-amplio-espacio-de-trabajo-3656/p</text>
    <extLst>
      <x:ext xmlns:xltc2="http://schemas.microsoft.com/office/spreadsheetml/2020/threadedcomments2" uri="{F7C98A9C-CBB3-438F-8F68-D28B6AF4A901}">
        <xltc2:checksum>438825285</xltc2:checksum>
        <xltc2:hyperlink startIndex="0" length="89" url="https://www.distrihogar.com.co/escritorio-rod-wengue-con-amplio-espacio-de-trabajo-3656/p"/>
      </x:ext>
    </extLst>
  </threadedComment>
  <threadedComment ref="B26" dT="2024-03-28T17:07:47.89" personId="{87C943F0-EA79-417E-89DC-4ABC6168EACE}" id="{85CAA176-2871-4B33-951E-9620C353577A}">
    <text>https://www.alkosto.com/silla-oficina-tukasa-5528-verde/p/7705946333504</text>
    <extLst>
      <x:ext xmlns:xltc2="http://schemas.microsoft.com/office/spreadsheetml/2020/threadedcomments2" uri="{F7C98A9C-CBB3-438F-8F68-D28B6AF4A901}">
        <xltc2:checksum>1221354450</xltc2:checksum>
        <xltc2:hyperlink startIndex="0" length="71" url="https://www.alkosto.com/silla-oficina-tukasa-5528-verde/p/7705946333504"/>
      </x:ext>
    </extLst>
  </threadedComment>
  <threadedComment ref="B27" dT="2024-03-28T17:00:27.52" personId="{87C943F0-EA79-417E-89DC-4ABC6168EACE}" id="{334C75FD-0152-455A-ABB1-93BA32160E4A}">
    <text>https://www.homecenter.com.co/homecenter-co/product/319205/silla-pc-escritorio-avignon-negro/319205/</text>
    <extLst>
      <x:ext xmlns:xltc2="http://schemas.microsoft.com/office/spreadsheetml/2020/threadedcomments2" uri="{F7C98A9C-CBB3-438F-8F68-D28B6AF4A901}">
        <xltc2:checksum>1954308623</xltc2:checksum>
        <xltc2:hyperlink startIndex="0" length="100" url="https://www.homecenter.com.co/homecenter-co/product/319205/silla-pc-escritorio-avignon-negro/319205/"/>
      </x:ext>
    </extLst>
  </threadedComment>
  <threadedComment ref="B28" dT="2024-03-28T17:08:38.00" personId="{87C943F0-EA79-417E-89DC-4ABC6168EACE}" id="{2F6EB803-9140-4EDB-AD9F-6B3F1B0DB6B9}">
    <text>https://homecenter.falabella.com.co/homecenter-co/product/118651405/Tandem-Risma-4-Puestos-Negro/118651406?gad_source=1&amp;gclid=Cj0KCQjwqpSwBhClARIsADlZ_TmFrjMqwESgihDuqGYiYQLP_m6l05if6Iocnt9dB45ewof24qM0dB4aAnDkEALw_wcB&amp;kid=shopp0000003fc&amp;pid=Google_w2a</text>
    <extLst>
      <x:ext xmlns:xltc2="http://schemas.microsoft.com/office/spreadsheetml/2020/threadedcomments2" uri="{F7C98A9C-CBB3-438F-8F68-D28B6AF4A901}">
        <xltc2:checksum>2091411066</xltc2:checksum>
        <xltc2:hyperlink startIndex="0" length="252" url="https://homecenter.falabella.com.co/homecenter-co/product/118651405/Tandem-Risma-4-Puestos-Negro/118651406?gad_source=1&amp;gclid=Cj0KCQjwqpSwBhClARIsADlZ_TmFrjMqwESgihDuqGYiYQLP_m6l05if6Iocnt9dB45ewof24qM0dB4aAnDkEALw_wcB&amp;kid=shopp0000003fc&amp;pid=Google_w2a"/>
      </x:ext>
    </extLs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8" dT="2024-03-28T18:55:39.17" personId="{87C943F0-EA79-417E-89DC-4ABC6168EACE}" id="{CF60A469-56CA-41F8-9470-6FED3F60570F}">
    <text>https://www.properati.com.co/detalle/14032-32-6ac4-e2e9e465a673-8414cb7-97c4-3bc3</text>
    <extLst>
      <x:ext xmlns:xltc2="http://schemas.microsoft.com/office/spreadsheetml/2020/threadedcomments2" uri="{F7C98A9C-CBB3-438F-8F68-D28B6AF4A901}">
        <xltc2:checksum>1833420344</xltc2:checksum>
        <xltc2:hyperlink startIndex="0" length="81" url="https://www.properati.com.co/detalle/14032-32-6ac4-e2e9e465a673-8414cb7-97c4-3bc3"/>
      </x:ext>
    </extLst>
  </threadedComment>
  <threadedComment ref="B10" dT="2024-03-28T18:58:49.72" personId="{87C943F0-EA79-417E-89DC-4ABC6168EACE}" id="{298BEDFE-1C3E-4643-9FA6-59644E7BCFB2}">
    <text>https://dotacionesindustriales.com/V16/es/pantalones/42-jeans-industrial-jean-dotacion.html</text>
    <extLst>
      <x:ext xmlns:xltc2="http://schemas.microsoft.com/office/spreadsheetml/2020/threadedcomments2" uri="{F7C98A9C-CBB3-438F-8F68-D28B6AF4A901}">
        <xltc2:checksum>2364812459</xltc2:checksum>
        <xltc2:hyperlink startIndex="0" length="91" url="https://dotacionesindustriales.com/V16/es/pantalones/42-jeans-industrial-jean-dotacion.html"/>
      </x:ext>
    </extLst>
  </threadedComment>
  <threadedComment ref="B11" dT="2024-03-28T19:04:18.33" personId="{87C943F0-EA79-417E-89DC-4ABC6168EACE}" id="{799C2C05-C606-4329-B0C9-3410DEE9CA8F}">
    <text>https://dotacionesindustriales.com/V16/es/camisas/200-camisa-formal-manga-larga-.html</text>
    <extLst>
      <x:ext xmlns:xltc2="http://schemas.microsoft.com/office/spreadsheetml/2020/threadedcomments2" uri="{F7C98A9C-CBB3-438F-8F68-D28B6AF4A901}">
        <xltc2:checksum>1579884932</xltc2:checksum>
        <xltc2:hyperlink startIndex="0" length="85" url="https://dotacionesindustriales.com/V16/es/camisas/200-camisa-formal-manga-larga-.html"/>
      </x:ext>
    </extLst>
  </threadedComment>
  <threadedComment ref="B12" dT="2024-03-28T19:05:48.78" personId="{87C943F0-EA79-417E-89DC-4ABC6168EACE}" id="{3943CBD7-A5EC-4679-A961-B14F5F00DAD5}">
    <text>https://dotacionesindustriales.com/V16/es/botas-de-caucho/71-bota-pantanera-cana-alta-negra.html</text>
    <extLst>
      <x:ext xmlns:xltc2="http://schemas.microsoft.com/office/spreadsheetml/2020/threadedcomments2" uri="{F7C98A9C-CBB3-438F-8F68-D28B6AF4A901}">
        <xltc2:checksum>3584726235</xltc2:checksum>
        <xltc2:hyperlink startIndex="0" length="96" url="https://dotacionesindustriales.com/V16/es/botas-de-caucho/71-bota-pantanera-cana-alta-negra.html"/>
      </x:ext>
    </extLst>
  </threadedComment>
  <threadedComment ref="B13" dT="2024-03-28T20:25:30.11" personId="{87C943F0-EA79-417E-89DC-4ABC6168EACE}" id="{89AD9AEB-0BB3-47D2-A0BB-B5393658B7A2}">
    <text>https://www.sidium.com.co/product/gorra-unisex-para-campo/</text>
    <extLst>
      <x:ext xmlns:xltc2="http://schemas.microsoft.com/office/spreadsheetml/2020/threadedcomments2" uri="{F7C98A9C-CBB3-438F-8F68-D28B6AF4A901}">
        <xltc2:checksum>347747872</xltc2:checksum>
        <xltc2:hyperlink startIndex="0" length="58" url="https://www.sidium.com.co/product/gorra-unisex-para-campo/"/>
      </x:ext>
    </extLst>
  </threadedComment>
  <threadedComment ref="B34" dT="2024-03-28T21:13:42.13" personId="{87C943F0-EA79-417E-89DC-4ABC6168EACE}" id="{3E996D09-9FAF-4F0D-AC08-DDAC746C3D08}">
    <text xml:space="preserve">https://etb.com/negocios/Planes-Duo.aspx
</text>
    <extLst>
      <x:ext xmlns:xltc2="http://schemas.microsoft.com/office/spreadsheetml/2020/threadedcomments2" uri="{F7C98A9C-CBB3-438F-8F68-D28B6AF4A901}">
        <xltc2:checksum>1815537475</xltc2:checksum>
        <xltc2:hyperlink startIndex="0" length="40" url="https://etb.com/negocios/Planes-Duo.aspx"/>
      </x:ext>
    </extLst>
  </threadedComment>
  <threadedComment ref="B35" dT="2024-03-28T20:52:56.91" personId="{87C943F0-EA79-417E-89DC-4ABC6168EACE}" id="{7D2DBCB8-2156-4E38-92AF-325217DF91FA}">
    <text>https://www.eaaay.gov.co/atencion-al-usuario/tarifas/</text>
    <extLst>
      <x:ext xmlns:xltc2="http://schemas.microsoft.com/office/spreadsheetml/2020/threadedcomments2" uri="{F7C98A9C-CBB3-438F-8F68-D28B6AF4A901}">
        <xltc2:checksum>104017435</xltc2:checksum>
        <xltc2:hyperlink startIndex="0" length="53" url="https://www.eaaay.gov.co/atencion-al-usuario/tarifas/"/>
      </x:ext>
    </extLst>
  </threadedComment>
  <threadedComment ref="B36" dT="2024-03-28T20:55:24.00" personId="{87C943F0-EA79-417E-89DC-4ABC6168EACE}" id="{D2168E44-1EE3-488B-99AB-CF2730DF5E7C}">
    <text>https://www.enerca.com.co/clientes/tarifas/energia/</text>
    <extLst>
      <x:ext xmlns:xltc2="http://schemas.microsoft.com/office/spreadsheetml/2020/threadedcomments2" uri="{F7C98A9C-CBB3-438F-8F68-D28B6AF4A901}">
        <xltc2:checksum>2063777724</xltc2:checksum>
        <xltc2:hyperlink startIndex="0" length="51" url="https://www.enerca.com.co/clientes/tarifas/energia/"/>
      </x:ext>
    </extLst>
  </threadedComment>
  <threadedComment ref="B38" dT="2024-03-28T21:37:21.26" personId="{87C943F0-EA79-417E-89DC-4ABC6168EACE}" id="{A35C5B53-F19E-4249-B94A-AF6BFF6C069C}">
    <text>https://agroexpo.com/</text>
    <extLst>
      <x:ext xmlns:xltc2="http://schemas.microsoft.com/office/spreadsheetml/2020/threadedcomments2" uri="{F7C98A9C-CBB3-438F-8F68-D28B6AF4A901}">
        <xltc2:checksum>1242197581</xltc2:checksum>
        <xltc2:hyperlink startIndex="0" length="21" url="https://agroexpo.com/"/>
      </x:ext>
    </extLst>
  </threadedComment>
  <threadedComment ref="B40" dT="2024-03-28T22:05:06.22" personId="{87C943F0-EA79-417E-89DC-4ABC6168EACE}" id="{28551B33-9F3E-4B38-A761-2859C265CF5A}">
    <text>https://tarjetasdepresentacionbogota.co/tienda/afiches-publicitarios/</text>
    <extLst>
      <x:ext xmlns:xltc2="http://schemas.microsoft.com/office/spreadsheetml/2020/threadedcomments2" uri="{F7C98A9C-CBB3-438F-8F68-D28B6AF4A901}">
        <xltc2:checksum>1573858892</xltc2:checksum>
        <xltc2:hyperlink startIndex="0" length="69" url="https://tarjetasdepresentacionbogota.co/tienda/afiches-publicitarios/"/>
      </x:ext>
    </extLst>
  </threadedComment>
  <threadedComment ref="G81" dT="2024-03-28T20:58:39.76" personId="{87C943F0-EA79-417E-89DC-4ABC6168EACE}" id="{AF791643-4494-44B8-B588-4C64E3AE9872}">
    <text>8 horas al dia durante 1 mes</text>
  </threadedComment>
  <threadedComment ref="G82" dT="2024-03-28T20:59:24.05" personId="{87C943F0-EA79-417E-89DC-4ABC6168EACE}" id="{FAD1C0AE-4C87-4656-9846-9462FEF62CD9}">
    <text xml:space="preserve">7 computadores al dia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5" dT="2024-04-01T11:50:28.64" personId="{87C943F0-EA79-417E-89DC-4ABC6168EACE}" id="{60909D5E-F98C-4333-946D-1EBA006B65DC}">
    <text>https://www.bancolombia.com/personas/creditos/consumo/credito-libre-inversion/simulador-libre-inversion</text>
    <extLst>
      <x:ext xmlns:xltc2="http://schemas.microsoft.com/office/spreadsheetml/2020/threadedcomments2" uri="{F7C98A9C-CBB3-438F-8F68-D28B6AF4A901}">
        <xltc2:checksum>2296327766</xltc2:checksum>
        <xltc2:hyperlink startIndex="0" length="103" url="https://www.bancolombia.com/personas/creditos/consumo/credito-libre-inversion/simulador-libre-inversion"/>
      </x:ext>
    </extLs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K2" dT="2024-03-29T04:07:02.37" personId="{87C943F0-EA79-417E-89DC-4ABC6168EACE}" id="{EE045921-21FE-4A9F-8626-B8EE9AD458CC}">
    <text>https://www.instagram.com/p/C2-vS_Wphq5/</text>
    <extLst>
      <x:ext xmlns:xltc2="http://schemas.microsoft.com/office/spreadsheetml/2020/threadedcomments2" uri="{F7C98A9C-CBB3-438F-8F68-D28B6AF4A901}">
        <xltc2:checksum>331991604</xltc2:checksum>
        <xltc2:hyperlink startIndex="0" length="40" url="https://www.instagram.com/p/C2-vS_Wphq5/"/>
      </x:ext>
    </extLst>
  </threadedComment>
  <threadedComment ref="K3" dT="2024-03-29T04:09:00.04" personId="{87C943F0-EA79-417E-89DC-4ABC6168EACE}" id="{D75722BF-3EA7-46DC-AD2C-F2AAD09A5A7E}">
    <text>https://www.instagram.com/p/C0e6tV9J4Km/</text>
    <extLst>
      <x:ext xmlns:xltc2="http://schemas.microsoft.com/office/spreadsheetml/2020/threadedcomments2" uri="{F7C98A9C-CBB3-438F-8F68-D28B6AF4A901}">
        <xltc2:checksum>2291047643</xltc2:checksum>
        <xltc2:hyperlink startIndex="0" length="40" url="https://www.instagram.com/p/C0e6tV9J4Km/"/>
      </x:ext>
    </extLst>
  </threadedComment>
  <threadedComment ref="K4" dT="2024-03-29T04:18:03.67" personId="{87C943F0-EA79-417E-89DC-4ABC6168EACE}" id="{2DC92CC2-FCD1-42F5-AFDA-58245C758C68}">
    <text>https://petro.presidencia.gov.co/prensa/Paginas/Inflacion-once-meses-continuos-a-la-baja-febrero-cerro-en-1-09-y-la-variacion-anual-en-7-74-revelo-el-DANE-240307.aspx#:~:text=revel%C3%B3%20el%20DANE-,Inflaci%C3%B3n%2C%20once%20meses%20continuos%20a%20la%20baja%3A%20febrero%20cerr%C3%B3%20en,%2C74%25%2C%20revel%C3%B3%20el%20DANE&amp;text=%E2%80%8BEl%20ministro%20de%20Hacienda,alzas%20de%20comienzos%20de%20a%C3%B1o.</text>
    <extLst>
      <x:ext xmlns:xltc2="http://schemas.microsoft.com/office/spreadsheetml/2020/threadedcomments2" uri="{F7C98A9C-CBB3-438F-8F68-D28B6AF4A901}">
        <xltc2:checksum>1532556589</xltc2:checksum>
        <xltc2:hyperlink startIndex="0" length="412" url="https://petro.presidencia.gov.co/prensa/Paginas/Inflacion-once-meses-continuos-a-la-baja-febrero-cerro-en-1-09-y-la-variacion-anual-en-7-74-revelo-el-DANE-240307.aspx#:~:text=revel%C3%B3%20el%20DANE-,Inflaci%C3%B3n%2C%20once%20meses%20continuos%20a%20la%20baja%3A%20febrero%20cerr%C3%B3%20en,%2C74%25%2C%20revel%C3%B3%20el%20DANE&amp;text=%E2%80%8BEl%20ministro%20de%20Hacienda,alzas%20de%20comienzos%20de%20a%C3%B1o"/>
      </x:ext>
    </extLst>
  </threadedComment>
  <threadedComment ref="H5" dT="2024-03-29T05:08:10.17" personId="{87C943F0-EA79-417E-89DC-4ABC6168EACE}" id="{ADA4EB9E-C610-41D2-9A26-2A069F3CDC69}">
    <text>https://www.youtube.com/watch?v=Nz9NPVW6bWQ&amp;t=29s</text>
    <extLst>
      <x:ext xmlns:xltc2="http://schemas.microsoft.com/office/spreadsheetml/2020/threadedcomments2" uri="{F7C98A9C-CBB3-438F-8F68-D28B6AF4A901}">
        <xltc2:checksum>3734595239</xltc2:checksum>
        <xltc2:hyperlink startIndex="0" length="49" url="https://www.youtube.com/watch?v=Nz9NPVW6bWQ&amp;t=29s"/>
      </x:ext>
    </extLst>
  </threadedComment>
  <threadedComment ref="K5" dT="2024-03-29T04:19:27.13" personId="{87C943F0-EA79-417E-89DC-4ABC6168EACE}" id="{2DCCFB13-AA75-4BF8-9560-A33A9083698C}">
    <text>https://www.bbvaresearch.com/publicaciones/situacion-colombia-marzo-2024/#:~:text=Las%20mejores%20condiciones%20financieras%20de,2%2C8%25%20en%202025.</text>
    <extLst>
      <x:ext xmlns:xltc2="http://schemas.microsoft.com/office/spreadsheetml/2020/threadedcomments2" uri="{F7C98A9C-CBB3-438F-8F68-D28B6AF4A901}">
        <xltc2:checksum>695623099</xltc2:checksum>
        <xltc2:hyperlink startIndex="0" length="149" url="https://www.bbvaresearch.com/publicaciones/situacion-colombia-marzo-2024/#:~:text=Las%20mejores%20condiciones%20financieras%20de,2%2C8%25%20en%202025"/>
      </x:ext>
    </extLst>
  </threadedComment>
  <threadedComment ref="L5" dT="2024-03-29T04:39:38.78" personId="{87C943F0-EA79-417E-89DC-4ABC6168EACE}" id="{61B50827-C1B5-4EFC-8CA3-7494FA9550D5}">
    <text>https://www.larepublica.co/economia/proyecciones-para-el-pib-de-2024-3778720</text>
    <extLst>
      <x:ext xmlns:xltc2="http://schemas.microsoft.com/office/spreadsheetml/2020/threadedcomments2" uri="{F7C98A9C-CBB3-438F-8F68-D28B6AF4A901}">
        <xltc2:checksum>4021961677</xltc2:checksum>
        <xltc2:hyperlink startIndex="0" length="76" url="https://www.larepublica.co/economia/proyecciones-para-el-pib-de-2024-3778720"/>
      </x:ext>
    </extLst>
  </threadedComment>
  <threadedComment ref="M5" dT="2024-03-29T04:40:07.52" personId="{87C943F0-EA79-417E-89DC-4ABC6168EACE}" id="{0A84145E-889E-4E05-BB5A-E3A922F0B116}">
    <text>https://www.elcolombiano.com/negocios/economica-de-colombia-creceria-08-en-2024-segun-banco-republica-DB23887545</text>
    <extLst>
      <x:ext xmlns:xltc2="http://schemas.microsoft.com/office/spreadsheetml/2020/threadedcomments2" uri="{F7C98A9C-CBB3-438F-8F68-D28B6AF4A901}">
        <xltc2:checksum>1426069228</xltc2:checksum>
        <xltc2:hyperlink startIndex="0" length="112" url="https://www.elcolombiano.com/negocios/economica-de-colombia-creceria-08-en-2024-segun-banco-republica-DB23887545"/>
      </x:ext>
    </extLst>
  </threadedComment>
  <threadedComment ref="L6" dT="2024-03-29T04:50:39.07" personId="{87C943F0-EA79-417E-89DC-4ABC6168EACE}" id="{1AB46BE1-6972-4E7D-83B3-507A8D27CC47}">
    <text>https://www.youtube.com/watch?v=uWJfoobcIa0</text>
    <extLst>
      <x:ext xmlns:xltc2="http://schemas.microsoft.com/office/spreadsheetml/2020/threadedcomments2" uri="{F7C98A9C-CBB3-438F-8F68-D28B6AF4A901}">
        <xltc2:checksum>4190401764</xltc2:checksum>
        <xltc2:hyperlink startIndex="0" length="43" url="https://www.youtube.com/watch?v=uWJfoobcIa0"/>
      </x:ext>
    </extLst>
  </threadedComment>
  <threadedComment ref="F16" dT="2024-03-29T04:59:02.02" personId="{87C943F0-EA79-417E-89DC-4ABC6168EACE}" id="{D061EA55-0821-4F56-8AA0-9D6AE89AA1A4}">
    <text>Principal Competidor (2018)</text>
  </threadedComment>
  <threadedComment ref="T16" dT="2024-03-29T04:59:02.02" personId="{87C943F0-EA79-417E-89DC-4ABC6168EACE}" id="{2CBEC7E8-85DF-46AA-BA1B-7A7EBB194E2D}">
    <text>Principal Competidor (2018)</text>
  </threadedComment>
  <threadedComment ref="S41" dT="2024-03-29T16:50:01.47" personId="{87C943F0-EA79-417E-89DC-4ABC6168EACE}" id="{E208EE9A-3359-4FBF-94B4-E3827F2A370A}">
    <text>https://actualicese.com/pagos-a-los-trabajadores-por-concepto-de-viaticos-y-transporte-maribel-medina-hoyos/</text>
    <extLst>
      <x:ext xmlns:xltc2="http://schemas.microsoft.com/office/spreadsheetml/2020/threadedcomments2" uri="{F7C98A9C-CBB3-438F-8F68-D28B6AF4A901}">
        <xltc2:checksum>3245389954</xltc2:checksum>
        <xltc2:hyperlink startIndex="0" length="108" url="https://actualicese.com/pagos-a-los-trabajadores-por-concepto-de-viaticos-y-transporte-maribel-medina-hoyos/"/>
      </x:ext>
    </extLst>
  </threadedComment>
  <threadedComment ref="T41" dT="2024-03-29T16:50:27.63" personId="{87C943F0-EA79-417E-89DC-4ABC6168EACE}" id="{882DF6F2-BB53-4943-ACE4-CADFD0B5E15C}">
    <text xml:space="preserve">siempre y cuando el trabajador entregue al pagador las facturas y demás pruebas documentales que sustenten el reembolso, las cuales deberán ser conservadas por el pagador y contabilizadas como un gasto propio de la empresa «. </text>
  </threadedComment>
  <threadedComment ref="E42" dT="2024-03-29T16:50:01.47" personId="{87C943F0-EA79-417E-89DC-4ABC6168EACE}" id="{B533089E-ED14-4EAA-ACED-C45032F95800}">
    <text>https://actualicese.com/pagos-a-los-trabajadores-por-concepto-de-viaticos-y-transporte-maribel-medina-hoyos/</text>
    <extLst>
      <x:ext xmlns:xltc2="http://schemas.microsoft.com/office/spreadsheetml/2020/threadedcomments2" uri="{F7C98A9C-CBB3-438F-8F68-D28B6AF4A901}">
        <xltc2:checksum>3245389954</xltc2:checksum>
        <xltc2:hyperlink startIndex="0" length="108" url="https://actualicese.com/pagos-a-los-trabajadores-por-concepto-de-viaticos-y-transporte-maribel-medina-hoyos/"/>
      </x:ext>
    </extLst>
  </threadedComment>
  <threadedComment ref="F42" dT="2024-03-29T16:50:27.63" personId="{87C943F0-EA79-417E-89DC-4ABC6168EACE}" id="{9AB77D77-0160-49FB-A4E2-877D8C996CF3}">
    <text xml:space="preserve">siempre y cuando el trabajador entregue al pagador las facturas y demás pruebas documentales que sustenten el reembolso, las cuales deberán ser conservadas por el pagador y contabilizadas como un gasto propio de la empresa «. 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R2" dT="2024-03-29T22:58:44.99" personId="{87C943F0-EA79-417E-89DC-4ABC6168EACE}" id="{D61EDBCF-31E8-49D3-930D-CD62DF9AC50A}">
    <text xml:space="preserve">Tasa de impuesto sobre la renta
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U14" dT="2024-04-01T12:52:39.37" personId="{87C943F0-EA79-417E-89DC-4ABC6168EACE}" id="{355427A2-33A0-4522-A43B-8F8B1947EF16}">
    <text>https://www.dnp.gov.co/publicaciones/Planeacion/Paginas/inflacion-colombia-enero-2024.aspx#:~:text=Para%202024%2C%20se%20espera%20que,al%20descenso%20de%20la%20inflaci%C3%B3n.</text>
    <extLst>
      <x:ext xmlns:xltc2="http://schemas.microsoft.com/office/spreadsheetml/2020/threadedcomments2" uri="{F7C98A9C-CBB3-438F-8F68-D28B6AF4A901}">
        <xltc2:checksum>4138009614</xltc2:checksum>
        <xltc2:hyperlink startIndex="0" length="174" url="https://www.dnp.gov.co/publicaciones/Planeacion/Paginas/inflacion-colombia-enero-2024.aspx#:~:text=Para%202024%2C%20se%20espera%20que,al%20descenso%20de%20la%20inflaci%C3%B3n"/>
      </x:ext>
    </extLs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H6" dT="2024-04-01T15:16:55.02" personId="{87C943F0-EA79-417E-89DC-4ABC6168EACE}" id="{8C406FCC-DD64-4B7B-BB06-DF077B9F49AC}">
    <text>https://www.banrep.gov.co/es/estadisticas/tasas-captacion-semanales-y-mensuales</text>
    <extLst>
      <x:ext xmlns:xltc2="http://schemas.microsoft.com/office/spreadsheetml/2020/threadedcomments2" uri="{F7C98A9C-CBB3-438F-8F68-D28B6AF4A901}">
        <xltc2:checksum>2340478570</xltc2:checksum>
        <xltc2:hyperlink startIndex="0" length="79" url="https://www.banrep.gov.co/es/estadisticas/tasas-captacion-semanales-y-mensuales"/>
      </x:ext>
    </extLst>
  </threadedComment>
  <threadedComment ref="M6" dT="2024-04-01T15:16:55.02" personId="{87C943F0-EA79-417E-89DC-4ABC6168EACE}" id="{1C6E73CC-2A7B-473E-A647-D86B8B6E4A28}">
    <text>https://www.banrep.gov.co/es/estadisticas/tasas-captacion-semanales-y-mensuales</text>
    <extLst>
      <x:ext xmlns:xltc2="http://schemas.microsoft.com/office/spreadsheetml/2020/threadedcomments2" uri="{F7C98A9C-CBB3-438F-8F68-D28B6AF4A901}">
        <xltc2:checksum>2340478570</xltc2:checksum>
        <xltc2:hyperlink startIndex="0" length="79" url="https://www.banrep.gov.co/es/estadisticas/tasas-captacion-semanales-y-mensuales"/>
      </x:ext>
    </extLst>
  </threadedComment>
  <threadedComment ref="R6" dT="2024-04-01T15:16:55.02" personId="{87C943F0-EA79-417E-89DC-4ABC6168EACE}" id="{8950EDB6-3A42-4BE1-8982-5D3C14352C4F}">
    <text>https://www.banrep.gov.co/es/estadisticas/tasas-captacion-semanales-y-mensuales</text>
    <extLst>
      <x:ext xmlns:xltc2="http://schemas.microsoft.com/office/spreadsheetml/2020/threadedcomments2" uri="{F7C98A9C-CBB3-438F-8F68-D28B6AF4A901}">
        <xltc2:checksum>2340478570</xltc2:checksum>
        <xltc2:hyperlink startIndex="0" length="79" url="https://www.banrep.gov.co/es/estadisticas/tasas-captacion-semanales-y-mensuales"/>
      </x:ext>
    </extLs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insalud.gov.co/Lists/FAQ/DispForm.aspx?ID=828" TargetMode="External"/><Relationship Id="rId2" Type="http://schemas.openxmlformats.org/officeDocument/2006/relationships/hyperlink" Target="https://co.computrabajo.com/salarios-de-Colombia?by=averageDesc" TargetMode="External"/><Relationship Id="rId1" Type="http://schemas.openxmlformats.org/officeDocument/2006/relationships/hyperlink" Target="https://co.talent.com/salary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salariominimocolombia.net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6B3E-6BCC-4D28-98F3-BDBEDA183AE7}">
  <dimension ref="C2:AR88"/>
  <sheetViews>
    <sheetView tabSelected="1" topLeftCell="M1" zoomScale="73" zoomScaleNormal="73" workbookViewId="0">
      <selection activeCell="AD26" sqref="AD26"/>
    </sheetView>
  </sheetViews>
  <sheetFormatPr defaultColWidth="8.88671875" defaultRowHeight="14.4" x14ac:dyDescent="0.3"/>
  <cols>
    <col min="1" max="2" width="8.88671875" style="1"/>
    <col min="3" max="3" width="2.77734375" style="1" customWidth="1"/>
    <col min="4" max="5" width="8.88671875" style="1"/>
    <col min="6" max="6" width="11.44140625" style="1" customWidth="1"/>
    <col min="7" max="26" width="8.88671875" style="1"/>
    <col min="27" max="27" width="2.77734375" style="1" customWidth="1"/>
    <col min="28" max="29" width="8.88671875" style="1"/>
    <col min="30" max="30" width="27.44140625" style="1" customWidth="1"/>
    <col min="31" max="35" width="13.77734375" style="1" bestFit="1" customWidth="1"/>
    <col min="36" max="36" width="15.5546875" style="1" bestFit="1" customWidth="1"/>
    <col min="37" max="16384" width="8.88671875" style="1"/>
  </cols>
  <sheetData>
    <row r="2" spans="3:36" ht="15" thickBot="1" x14ac:dyDescent="0.35">
      <c r="C2" s="254"/>
      <c r="D2" s="271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3"/>
      <c r="AA2" s="257"/>
    </row>
    <row r="3" spans="3:36" x14ac:dyDescent="0.3">
      <c r="C3" s="255"/>
      <c r="D3" s="262" t="s">
        <v>108</v>
      </c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4"/>
      <c r="AA3" s="258"/>
    </row>
    <row r="4" spans="3:36" ht="15" thickBot="1" x14ac:dyDescent="0.35">
      <c r="C4" s="255"/>
      <c r="D4" s="265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7"/>
      <c r="AA4" s="258"/>
    </row>
    <row r="5" spans="3:36" ht="15" thickBot="1" x14ac:dyDescent="0.35">
      <c r="C5" s="255"/>
      <c r="D5" s="268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70"/>
      <c r="AA5" s="258"/>
    </row>
    <row r="6" spans="3:36" ht="14.4" customHeight="1" thickBot="1" x14ac:dyDescent="0.35">
      <c r="C6" s="255"/>
      <c r="D6" s="393" t="s">
        <v>1</v>
      </c>
      <c r="E6" s="399"/>
      <c r="F6" s="400"/>
      <c r="G6" s="393" t="s">
        <v>27</v>
      </c>
      <c r="H6" s="394"/>
      <c r="I6" s="293" t="s">
        <v>5</v>
      </c>
      <c r="J6" s="294"/>
      <c r="K6" s="294"/>
      <c r="L6" s="294"/>
      <c r="M6" s="294"/>
      <c r="N6" s="295"/>
      <c r="O6" s="417" t="s">
        <v>6</v>
      </c>
      <c r="P6" s="418"/>
      <c r="Q6" s="418"/>
      <c r="R6" s="418"/>
      <c r="S6" s="418"/>
      <c r="T6" s="418"/>
      <c r="U6" s="418"/>
      <c r="V6" s="418"/>
      <c r="W6" s="418"/>
      <c r="X6" s="419"/>
      <c r="Y6" s="405" t="s">
        <v>8</v>
      </c>
      <c r="Z6" s="406"/>
      <c r="AA6" s="258"/>
      <c r="AB6" s="2"/>
      <c r="AF6" s="213">
        <v>8.3500000000000005E-2</v>
      </c>
    </row>
    <row r="7" spans="3:36" ht="14.4" customHeight="1" x14ac:dyDescent="0.3">
      <c r="C7" s="255"/>
      <c r="D7" s="395"/>
      <c r="E7" s="401"/>
      <c r="F7" s="402"/>
      <c r="G7" s="395"/>
      <c r="H7" s="396"/>
      <c r="I7" s="413" t="s">
        <v>2</v>
      </c>
      <c r="J7" s="327"/>
      <c r="K7" s="327" t="s">
        <v>3</v>
      </c>
      <c r="L7" s="328"/>
      <c r="M7" s="393" t="s">
        <v>4</v>
      </c>
      <c r="N7" s="394"/>
      <c r="O7" s="339" t="s">
        <v>29</v>
      </c>
      <c r="P7" s="340"/>
      <c r="Q7" s="327" t="s">
        <v>30</v>
      </c>
      <c r="R7" s="327"/>
      <c r="S7" s="327" t="s">
        <v>31</v>
      </c>
      <c r="T7" s="327"/>
      <c r="U7" s="327"/>
      <c r="V7" s="328"/>
      <c r="W7" s="393" t="s">
        <v>7</v>
      </c>
      <c r="X7" s="394"/>
      <c r="Y7" s="407"/>
      <c r="Z7" s="408"/>
      <c r="AA7" s="258"/>
      <c r="AB7" s="2"/>
    </row>
    <row r="8" spans="3:36" ht="16.2" thickBot="1" x14ac:dyDescent="0.35">
      <c r="C8" s="255"/>
      <c r="D8" s="397"/>
      <c r="E8" s="403"/>
      <c r="F8" s="404"/>
      <c r="G8" s="397"/>
      <c r="H8" s="398"/>
      <c r="I8" s="414"/>
      <c r="J8" s="415"/>
      <c r="K8" s="415"/>
      <c r="L8" s="416"/>
      <c r="M8" s="397"/>
      <c r="N8" s="398"/>
      <c r="O8" s="411">
        <v>0.04</v>
      </c>
      <c r="P8" s="412"/>
      <c r="Q8" s="291">
        <v>0.04</v>
      </c>
      <c r="R8" s="291"/>
      <c r="S8" s="329" t="s">
        <v>32</v>
      </c>
      <c r="T8" s="329"/>
      <c r="U8" s="329"/>
      <c r="V8" s="330"/>
      <c r="W8" s="397"/>
      <c r="X8" s="398"/>
      <c r="Y8" s="409"/>
      <c r="Z8" s="410"/>
      <c r="AA8" s="258"/>
      <c r="AB8" s="2"/>
    </row>
    <row r="9" spans="3:36" ht="15" thickBot="1" x14ac:dyDescent="0.35">
      <c r="C9" s="255"/>
      <c r="D9" s="342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343"/>
      <c r="Z9" s="344"/>
      <c r="AA9" s="258"/>
      <c r="AB9" s="2"/>
      <c r="AD9" s="143" t="str">
        <f>D6</f>
        <v>CARGO</v>
      </c>
      <c r="AE9" s="159" t="s">
        <v>51</v>
      </c>
      <c r="AF9" s="159" t="s">
        <v>52</v>
      </c>
      <c r="AG9" s="159" t="s">
        <v>53</v>
      </c>
      <c r="AH9" s="159" t="s">
        <v>54</v>
      </c>
      <c r="AI9" s="159" t="s">
        <v>55</v>
      </c>
      <c r="AJ9" s="160" t="s">
        <v>72</v>
      </c>
    </row>
    <row r="10" spans="3:36" ht="15" thickBot="1" x14ac:dyDescent="0.35">
      <c r="C10" s="255"/>
      <c r="D10" s="345" t="s">
        <v>24</v>
      </c>
      <c r="E10" s="346"/>
      <c r="F10" s="347"/>
      <c r="G10" s="290">
        <v>3499566</v>
      </c>
      <c r="H10" s="288"/>
      <c r="I10" s="348">
        <f>G10</f>
        <v>3499566</v>
      </c>
      <c r="J10" s="349"/>
      <c r="K10" s="381">
        <f>IF(G10&lt;=AD53,$AE$52,$AE$53)</f>
        <v>0</v>
      </c>
      <c r="L10" s="288"/>
      <c r="M10" s="382">
        <f>I10+K10</f>
        <v>3499566</v>
      </c>
      <c r="N10" s="383"/>
      <c r="O10" s="289">
        <f>G10*$O$8</f>
        <v>139982.64000000001</v>
      </c>
      <c r="P10" s="290"/>
      <c r="Q10" s="288">
        <f>G10*$O$8</f>
        <v>139982.64000000001</v>
      </c>
      <c r="R10" s="290"/>
      <c r="S10" s="18" t="s">
        <v>33</v>
      </c>
      <c r="T10" s="19">
        <f>AN68</f>
        <v>5.2199999999999998E-3</v>
      </c>
      <c r="U10" s="288">
        <f>+G10*T10</f>
        <v>18267.734519999998</v>
      </c>
      <c r="V10" s="289"/>
      <c r="W10" s="333">
        <f>SUM(O10:R10)+U10</f>
        <v>298233.01452000003</v>
      </c>
      <c r="X10" s="334"/>
      <c r="Y10" s="335">
        <f>+M10+W10</f>
        <v>3797799.0145200002</v>
      </c>
      <c r="Z10" s="336"/>
      <c r="AA10" s="258"/>
      <c r="AB10" s="2"/>
      <c r="AD10" s="144" t="str">
        <f>D10</f>
        <v>Director General (CEO)</v>
      </c>
      <c r="AE10" s="145">
        <f>+Y10</f>
        <v>3797799.0145200002</v>
      </c>
      <c r="AF10" s="146">
        <f>AE10*(1+$AF$6)</f>
        <v>4114915.2322324198</v>
      </c>
      <c r="AG10" s="146">
        <f t="shared" ref="AG10:AI10" si="0">AF10*(1+$AF$6)</f>
        <v>4458510.6541238269</v>
      </c>
      <c r="AH10" s="146">
        <f t="shared" si="0"/>
        <v>4830796.2937431661</v>
      </c>
      <c r="AI10" s="146">
        <f t="shared" si="0"/>
        <v>5234167.7842707196</v>
      </c>
      <c r="AJ10" s="147">
        <f>SUM(AE10:AI10)</f>
        <v>22436188.978890132</v>
      </c>
    </row>
    <row r="11" spans="3:36" ht="15" thickBot="1" x14ac:dyDescent="0.35">
      <c r="C11" s="255"/>
      <c r="D11" s="282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83"/>
      <c r="AA11" s="258"/>
      <c r="AD11" s="141" t="str">
        <f>D16</f>
        <v>Recepcionista</v>
      </c>
      <c r="AE11" s="148">
        <f>Y16</f>
        <v>1036617.86592</v>
      </c>
      <c r="AF11" s="149">
        <f t="shared" ref="AF11:AI18" si="1">AE11*(1+$AF$6)</f>
        <v>1123175.45772432</v>
      </c>
      <c r="AG11" s="149">
        <f t="shared" si="1"/>
        <v>1216960.6084443007</v>
      </c>
      <c r="AH11" s="149">
        <f t="shared" si="1"/>
        <v>1318576.8192493997</v>
      </c>
      <c r="AI11" s="149">
        <f t="shared" si="1"/>
        <v>1428677.9836567244</v>
      </c>
      <c r="AJ11" s="150">
        <f t="shared" ref="AJ11:AJ18" si="2">SUM(AE11:AI11)</f>
        <v>6124008.7349947449</v>
      </c>
    </row>
    <row r="12" spans="3:36" x14ac:dyDescent="0.3">
      <c r="C12" s="255"/>
      <c r="D12" s="296" t="s">
        <v>11</v>
      </c>
      <c r="E12" s="297"/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  <c r="Z12" s="298"/>
      <c r="AA12" s="258"/>
      <c r="AD12" s="141" t="str">
        <f>D17</f>
        <v>Técnico de Soporte</v>
      </c>
      <c r="AE12" s="148">
        <f>Y17</f>
        <v>1289435.058</v>
      </c>
      <c r="AF12" s="149">
        <f t="shared" si="1"/>
        <v>1397102.8853429998</v>
      </c>
      <c r="AG12" s="149">
        <f t="shared" si="1"/>
        <v>1513760.9762691401</v>
      </c>
      <c r="AH12" s="149">
        <f t="shared" si="1"/>
        <v>1640160.0177876132</v>
      </c>
      <c r="AI12" s="149">
        <f t="shared" si="1"/>
        <v>1777113.3792728789</v>
      </c>
      <c r="AJ12" s="150">
        <f t="shared" si="2"/>
        <v>7617572.3166726315</v>
      </c>
    </row>
    <row r="13" spans="3:36" ht="14.4" customHeight="1" thickBot="1" x14ac:dyDescent="0.35">
      <c r="C13" s="255"/>
      <c r="D13" s="299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  <c r="Z13" s="301"/>
      <c r="AA13" s="258"/>
      <c r="AD13" s="141" t="str">
        <f>D20</f>
        <v>Contador</v>
      </c>
      <c r="AE13" s="148">
        <f>Y20</f>
        <v>2433916.7517599999</v>
      </c>
      <c r="AF13" s="149">
        <f>AE13*(1+$AF$6)</f>
        <v>2637148.8005319596</v>
      </c>
      <c r="AG13" s="149">
        <f>AF13*(1+$AF$6)</f>
        <v>2857350.7253763778</v>
      </c>
      <c r="AH13" s="149">
        <f t="shared" si="1"/>
        <v>3095939.5109453052</v>
      </c>
      <c r="AI13" s="149">
        <f t="shared" si="1"/>
        <v>3354450.460109238</v>
      </c>
      <c r="AJ13" s="150">
        <f t="shared" si="2"/>
        <v>14378806.248722881</v>
      </c>
    </row>
    <row r="14" spans="3:36" ht="14.4" customHeight="1" thickBot="1" x14ac:dyDescent="0.35">
      <c r="C14" s="255"/>
      <c r="D14" s="282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83"/>
      <c r="AA14" s="258"/>
      <c r="AD14" s="141" t="str">
        <f>D23</f>
        <v>Coordinador Comercial</v>
      </c>
      <c r="AE14" s="148">
        <f>Y23</f>
        <v>2381296.6044000001</v>
      </c>
      <c r="AF14" s="149">
        <f t="shared" si="1"/>
        <v>2580134.8708674</v>
      </c>
      <c r="AG14" s="149">
        <f t="shared" si="1"/>
        <v>2795576.1325848275</v>
      </c>
      <c r="AH14" s="149">
        <f>AG14*(1+$AF$6)</f>
        <v>3029006.7396556605</v>
      </c>
      <c r="AI14" s="149">
        <f t="shared" si="1"/>
        <v>3281928.8024169076</v>
      </c>
      <c r="AJ14" s="150">
        <f>SUM(AE14:AI14)</f>
        <v>14067943.149924796</v>
      </c>
    </row>
    <row r="15" spans="3:36" ht="16.2" thickBot="1" x14ac:dyDescent="0.35">
      <c r="C15" s="255"/>
      <c r="D15" s="296" t="s">
        <v>10</v>
      </c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8"/>
      <c r="AA15" s="258"/>
      <c r="AD15" s="144" t="str">
        <f>D31</f>
        <v>Director (Ing. Agropecuario)</v>
      </c>
      <c r="AE15" s="145">
        <f>Y31</f>
        <v>2882032.92</v>
      </c>
      <c r="AF15" s="146">
        <f t="shared" si="1"/>
        <v>3122682.6688199998</v>
      </c>
      <c r="AG15" s="146">
        <f t="shared" si="1"/>
        <v>3383426.6716664694</v>
      </c>
      <c r="AH15" s="146">
        <f t="shared" si="1"/>
        <v>3665942.7987506194</v>
      </c>
      <c r="AI15" s="146">
        <f>AH15*(1+$AF$6)</f>
        <v>3972049.0224462957</v>
      </c>
      <c r="AJ15" s="147">
        <f t="shared" si="2"/>
        <v>17026134.081683386</v>
      </c>
    </row>
    <row r="16" spans="3:36" x14ac:dyDescent="0.3">
      <c r="C16" s="255"/>
      <c r="D16" s="373" t="s">
        <v>9</v>
      </c>
      <c r="E16" s="374"/>
      <c r="F16" s="375"/>
      <c r="G16" s="341">
        <v>805936</v>
      </c>
      <c r="H16" s="286"/>
      <c r="I16" s="376">
        <f>G16</f>
        <v>805936</v>
      </c>
      <c r="J16" s="392"/>
      <c r="K16" s="286">
        <f>IF(G16&lt;=$AD$53,$AE$52,$AE$53)</f>
        <v>162000</v>
      </c>
      <c r="L16" s="287"/>
      <c r="M16" s="379">
        <f>+I16+K16</f>
        <v>967936</v>
      </c>
      <c r="N16" s="380"/>
      <c r="O16" s="287">
        <f>G16*$O$8</f>
        <v>32237.440000000002</v>
      </c>
      <c r="P16" s="341"/>
      <c r="Q16" s="286">
        <f>G16*$Q$8</f>
        <v>32237.440000000002</v>
      </c>
      <c r="R16" s="341"/>
      <c r="S16" s="20" t="s">
        <v>33</v>
      </c>
      <c r="T16" s="21">
        <f>AN68</f>
        <v>5.2199999999999998E-3</v>
      </c>
      <c r="U16" s="286">
        <f>G16*T16</f>
        <v>4206.9859200000001</v>
      </c>
      <c r="V16" s="287"/>
      <c r="W16" s="361">
        <f>+SUM(O16:R16)+U16</f>
        <v>68681.865920000011</v>
      </c>
      <c r="X16" s="362"/>
      <c r="Y16" s="363">
        <f>+M16+W16</f>
        <v>1036617.86592</v>
      </c>
      <c r="Z16" s="364"/>
      <c r="AA16" s="258"/>
      <c r="AD16" s="141" t="str">
        <f>D34</f>
        <v>Analista de Ingenieria Industrial</v>
      </c>
      <c r="AE16" s="148">
        <f>Y34</f>
        <v>2090435.94</v>
      </c>
      <c r="AF16" s="149">
        <f t="shared" si="1"/>
        <v>2264987.3409899999</v>
      </c>
      <c r="AG16" s="149">
        <f t="shared" si="1"/>
        <v>2454113.7839626647</v>
      </c>
      <c r="AH16" s="149">
        <f t="shared" si="1"/>
        <v>2659032.2849235469</v>
      </c>
      <c r="AI16" s="149">
        <f t="shared" si="1"/>
        <v>2881061.4807146629</v>
      </c>
      <c r="AJ16" s="150">
        <f t="shared" si="2"/>
        <v>12349630.830590874</v>
      </c>
    </row>
    <row r="17" spans="3:36" ht="14.4" customHeight="1" thickBot="1" x14ac:dyDescent="0.35">
      <c r="C17" s="255"/>
      <c r="D17" s="302" t="s">
        <v>22</v>
      </c>
      <c r="E17" s="303"/>
      <c r="F17" s="304"/>
      <c r="G17" s="305">
        <v>1038900</v>
      </c>
      <c r="H17" s="280"/>
      <c r="I17" s="306">
        <f>G17</f>
        <v>1038900</v>
      </c>
      <c r="J17" s="307"/>
      <c r="K17" s="280">
        <f>IF(G17&lt;=$AD$53,$AE$52,$AE$53)</f>
        <v>162000</v>
      </c>
      <c r="L17" s="281"/>
      <c r="M17" s="308">
        <f>+I17+K17</f>
        <v>1200900</v>
      </c>
      <c r="N17" s="309"/>
      <c r="O17" s="281">
        <f>G17*$O$8</f>
        <v>41556</v>
      </c>
      <c r="P17" s="305"/>
      <c r="Q17" s="280">
        <f t="shared" ref="Q17" si="3">G17*$Q$8</f>
        <v>41556</v>
      </c>
      <c r="R17" s="305"/>
      <c r="S17" s="24" t="s">
        <v>33</v>
      </c>
      <c r="T17" s="25">
        <f>AN68</f>
        <v>5.2199999999999998E-3</v>
      </c>
      <c r="U17" s="280">
        <f>+G17*T17</f>
        <v>5423.058</v>
      </c>
      <c r="V17" s="281"/>
      <c r="W17" s="310">
        <f>+SUM(O17:R17)+U17</f>
        <v>88535.058000000005</v>
      </c>
      <c r="X17" s="311"/>
      <c r="Y17" s="312">
        <f>+M17+W17</f>
        <v>1289435.058</v>
      </c>
      <c r="Z17" s="313"/>
      <c r="AA17" s="258"/>
      <c r="AD17" s="141" t="str">
        <f>D35</f>
        <v>Médico Veterinario Zootecnista</v>
      </c>
      <c r="AE17" s="148">
        <f>Y35</f>
        <v>2501759.2888799999</v>
      </c>
      <c r="AF17" s="149">
        <f t="shared" si="1"/>
        <v>2710656.1895014797</v>
      </c>
      <c r="AG17" s="149">
        <f t="shared" si="1"/>
        <v>2936995.9813248529</v>
      </c>
      <c r="AH17" s="149">
        <f t="shared" si="1"/>
        <v>3182235.1457654778</v>
      </c>
      <c r="AI17" s="149">
        <f t="shared" si="1"/>
        <v>3447951.7804368949</v>
      </c>
      <c r="AJ17" s="150">
        <f t="shared" si="2"/>
        <v>14779598.385908704</v>
      </c>
    </row>
    <row r="18" spans="3:36" ht="15" customHeight="1" thickBot="1" x14ac:dyDescent="0.35">
      <c r="C18" s="255"/>
      <c r="D18" s="282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83"/>
      <c r="AA18" s="258"/>
      <c r="AD18" s="142" t="str">
        <f>D36</f>
        <v>Zootecnista</v>
      </c>
      <c r="AE18" s="151">
        <f>Y36</f>
        <v>2028026.3544000001</v>
      </c>
      <c r="AF18" s="152">
        <f t="shared" si="1"/>
        <v>2197366.5549924001</v>
      </c>
      <c r="AG18" s="152">
        <f t="shared" si="1"/>
        <v>2380846.6623342652</v>
      </c>
      <c r="AH18" s="152">
        <f t="shared" si="1"/>
        <v>2579647.358639176</v>
      </c>
      <c r="AI18" s="152">
        <f t="shared" si="1"/>
        <v>2795047.9130855468</v>
      </c>
      <c r="AJ18" s="153">
        <f t="shared" si="2"/>
        <v>11980934.843451388</v>
      </c>
    </row>
    <row r="19" spans="3:36" ht="16.2" thickBot="1" x14ac:dyDescent="0.35">
      <c r="C19" s="255"/>
      <c r="D19" s="293" t="s">
        <v>12</v>
      </c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5"/>
      <c r="AA19" s="258"/>
      <c r="AD19" s="140"/>
    </row>
    <row r="20" spans="3:36" ht="16.2" customHeight="1" thickBot="1" x14ac:dyDescent="0.35">
      <c r="C20" s="255"/>
      <c r="D20" s="345" t="s">
        <v>14</v>
      </c>
      <c r="E20" s="346"/>
      <c r="F20" s="347"/>
      <c r="G20" s="290">
        <v>2093508</v>
      </c>
      <c r="H20" s="288"/>
      <c r="I20" s="348">
        <f>G20</f>
        <v>2093508</v>
      </c>
      <c r="J20" s="349"/>
      <c r="K20" s="381">
        <f>IF(G20&lt;=$AD$53,$AE$52,$AE$53)</f>
        <v>162000</v>
      </c>
      <c r="L20" s="288"/>
      <c r="M20" s="382">
        <f>+I20+K20</f>
        <v>2255508</v>
      </c>
      <c r="N20" s="383"/>
      <c r="O20" s="289">
        <f>G20*$O$8</f>
        <v>83740.320000000007</v>
      </c>
      <c r="P20" s="290"/>
      <c r="Q20" s="288">
        <f>G20*$Q$8</f>
        <v>83740.320000000007</v>
      </c>
      <c r="R20" s="290"/>
      <c r="S20" s="32" t="s">
        <v>33</v>
      </c>
      <c r="T20" s="33">
        <f>AN68</f>
        <v>5.2199999999999998E-3</v>
      </c>
      <c r="U20" s="288">
        <f>+G20*T20</f>
        <v>10928.11176</v>
      </c>
      <c r="V20" s="289"/>
      <c r="W20" s="333">
        <f>+SUM(O20:R20)+U20</f>
        <v>178408.75176000001</v>
      </c>
      <c r="X20" s="334"/>
      <c r="Y20" s="335">
        <f>+M20+W20</f>
        <v>2433916.7517599999</v>
      </c>
      <c r="Z20" s="336"/>
      <c r="AA20" s="258"/>
      <c r="AD20" s="144" t="s">
        <v>174</v>
      </c>
      <c r="AE20" s="154">
        <f>SUM(AE10:AE18)</f>
        <v>20441319.797880001</v>
      </c>
      <c r="AF20" s="146">
        <f t="shared" ref="AF20:AI20" si="4">SUM(AF10:AF18)</f>
        <v>22148170.001002979</v>
      </c>
      <c r="AG20" s="146">
        <f t="shared" si="4"/>
        <v>23997542.19608672</v>
      </c>
      <c r="AH20" s="146">
        <f t="shared" si="4"/>
        <v>26001336.969459962</v>
      </c>
      <c r="AI20" s="146">
        <f t="shared" si="4"/>
        <v>28172448.60640987</v>
      </c>
      <c r="AJ20" s="147">
        <f t="shared" ref="AJ20" si="5">SUM(AJ10:AJ18)</f>
        <v>120760817.57083952</v>
      </c>
    </row>
    <row r="21" spans="3:36" ht="15" thickBot="1" x14ac:dyDescent="0.35">
      <c r="C21" s="255"/>
      <c r="D21" s="282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83"/>
      <c r="AA21" s="258"/>
      <c r="AD21" s="142" t="s">
        <v>175</v>
      </c>
      <c r="AE21" s="155">
        <f>AE20*12</f>
        <v>245295837.57456002</v>
      </c>
      <c r="AF21" s="152">
        <f t="shared" ref="AF21:AJ21" si="6">AF20*12</f>
        <v>265778040.01203573</v>
      </c>
      <c r="AG21" s="152">
        <f t="shared" si="6"/>
        <v>287970506.35304064</v>
      </c>
      <c r="AH21" s="152">
        <f t="shared" si="6"/>
        <v>312016043.63351953</v>
      </c>
      <c r="AI21" s="152">
        <f t="shared" si="6"/>
        <v>338069383.27691841</v>
      </c>
      <c r="AJ21" s="153">
        <f t="shared" si="6"/>
        <v>1449129810.8500743</v>
      </c>
    </row>
    <row r="22" spans="3:36" ht="16.2" thickBot="1" x14ac:dyDescent="0.35">
      <c r="C22" s="255"/>
      <c r="D22" s="293" t="s">
        <v>13</v>
      </c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5"/>
      <c r="AA22" s="258"/>
    </row>
    <row r="23" spans="3:36" ht="15" thickBot="1" x14ac:dyDescent="0.35">
      <c r="C23" s="255"/>
      <c r="D23" s="345" t="s">
        <v>15</v>
      </c>
      <c r="E23" s="346"/>
      <c r="F23" s="347"/>
      <c r="G23" s="290">
        <v>2045020</v>
      </c>
      <c r="H23" s="288"/>
      <c r="I23" s="348">
        <f>G23</f>
        <v>2045020</v>
      </c>
      <c r="J23" s="349"/>
      <c r="K23" s="381">
        <f>IF(G23&lt;=$AD$53,$AE$52,$AE$53)</f>
        <v>162000</v>
      </c>
      <c r="L23" s="288"/>
      <c r="M23" s="382">
        <f>+I23+K23</f>
        <v>2207020</v>
      </c>
      <c r="N23" s="383"/>
      <c r="O23" s="289">
        <f>G23*$O$8</f>
        <v>81800.800000000003</v>
      </c>
      <c r="P23" s="290"/>
      <c r="Q23" s="288">
        <f>G23*$Q$8</f>
        <v>81800.800000000003</v>
      </c>
      <c r="R23" s="290"/>
      <c r="S23" s="32" t="s">
        <v>33</v>
      </c>
      <c r="T23" s="33">
        <f>AN68</f>
        <v>5.2199999999999998E-3</v>
      </c>
      <c r="U23" s="288">
        <f>+G23*T23</f>
        <v>10675.0044</v>
      </c>
      <c r="V23" s="289"/>
      <c r="W23" s="333">
        <f>+SUM(O23:R23)+U23</f>
        <v>174276.60440000001</v>
      </c>
      <c r="X23" s="334"/>
      <c r="Y23" s="335">
        <f>+M23+W23</f>
        <v>2381296.6044000001</v>
      </c>
      <c r="Z23" s="336"/>
      <c r="AA23" s="258"/>
    </row>
    <row r="24" spans="3:36" ht="15" customHeight="1" thickBot="1" x14ac:dyDescent="0.35">
      <c r="C24" s="255"/>
      <c r="D24" s="282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83"/>
      <c r="AA24" s="258"/>
    </row>
    <row r="25" spans="3:36" ht="16.8" thickTop="1" thickBot="1" x14ac:dyDescent="0.35">
      <c r="C25" s="255"/>
      <c r="D25" s="316" t="s">
        <v>17</v>
      </c>
      <c r="E25" s="317"/>
      <c r="F25" s="318"/>
      <c r="G25" s="331">
        <f ca="1">+G10+SUM(G16:H17)+SUM(G20:H21)+SUM(G24:H25)</f>
        <v>9448873</v>
      </c>
      <c r="H25" s="350"/>
      <c r="I25" s="353">
        <f ca="1">+I10+SUM(I16:J17)+SUM(I20:J21)+SUM(I24:J25)</f>
        <v>9448873</v>
      </c>
      <c r="J25" s="292"/>
      <c r="K25" s="292">
        <f ca="1">+K10+SUM(K16:L17)+SUM(K20:L21)+SUM(K24:L25)</f>
        <v>810000</v>
      </c>
      <c r="L25" s="350"/>
      <c r="M25" s="292">
        <f ca="1">+M10+SUM(M16:N17)+SUM(M20:N21)+SUM(M24:N25)</f>
        <v>10258873</v>
      </c>
      <c r="N25" s="323"/>
      <c r="O25" s="331">
        <f ca="1">+O10+SUM(O16:P17)+SUM(O20:P21)+SUM(O24:P25)</f>
        <v>377954.92000000004</v>
      </c>
      <c r="P25" s="292"/>
      <c r="Q25" s="292">
        <f ca="1">+Q10+SUM(Q16:R17)+SUM(Q20:R21)+SUM(Q24:R25)</f>
        <v>377954.92000000004</v>
      </c>
      <c r="R25" s="292"/>
      <c r="S25" s="292">
        <f>+U10+SUM(U16:V17)+SUM(U20:V21)+SUM(U24:V25)</f>
        <v>38825.890199999994</v>
      </c>
      <c r="T25" s="292"/>
      <c r="U25" s="292"/>
      <c r="V25" s="350"/>
      <c r="W25" s="292">
        <f ca="1">+W10+SUM(W16:X17)+SUM(W20:X21)+SUM(W24:X25)</f>
        <v>848454.82850000006</v>
      </c>
      <c r="X25" s="350"/>
      <c r="Y25" s="384">
        <f>+Y10+SUM(Y16:Z17)+Y20+Y23</f>
        <v>10939065.294600001</v>
      </c>
      <c r="Z25" s="385"/>
      <c r="AA25" s="258"/>
    </row>
    <row r="26" spans="3:36" x14ac:dyDescent="0.3">
      <c r="C26" s="255"/>
      <c r="D26" s="386"/>
      <c r="E26" s="387"/>
      <c r="F26" s="387"/>
      <c r="G26" s="387"/>
      <c r="H26" s="387"/>
      <c r="I26" s="387"/>
      <c r="J26" s="387"/>
      <c r="K26" s="387"/>
      <c r="L26" s="387"/>
      <c r="M26" s="387"/>
      <c r="N26" s="387"/>
      <c r="O26" s="387"/>
      <c r="P26" s="387"/>
      <c r="Q26" s="387"/>
      <c r="R26" s="387"/>
      <c r="S26" s="387"/>
      <c r="T26" s="387"/>
      <c r="U26" s="387"/>
      <c r="V26" s="387"/>
      <c r="W26" s="387"/>
      <c r="X26" s="387"/>
      <c r="Y26" s="387"/>
      <c r="Z26" s="388"/>
      <c r="AA26" s="258"/>
    </row>
    <row r="27" spans="3:36" ht="15" customHeight="1" thickBot="1" x14ac:dyDescent="0.35">
      <c r="C27" s="255"/>
      <c r="D27" s="282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83"/>
      <c r="AA27" s="258"/>
    </row>
    <row r="28" spans="3:36" x14ac:dyDescent="0.3">
      <c r="C28" s="255"/>
      <c r="D28" s="354" t="s">
        <v>16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  <c r="Q28" s="355"/>
      <c r="R28" s="355"/>
      <c r="S28" s="355"/>
      <c r="T28" s="355"/>
      <c r="U28" s="355"/>
      <c r="V28" s="355"/>
      <c r="W28" s="355"/>
      <c r="X28" s="355"/>
      <c r="Y28" s="355"/>
      <c r="Z28" s="356"/>
      <c r="AA28" s="258"/>
    </row>
    <row r="29" spans="3:36" ht="15" customHeight="1" thickBot="1" x14ac:dyDescent="0.35">
      <c r="C29" s="255"/>
      <c r="D29" s="389"/>
      <c r="E29" s="390"/>
      <c r="F29" s="390"/>
      <c r="G29" s="390"/>
      <c r="H29" s="390"/>
      <c r="I29" s="390"/>
      <c r="J29" s="390"/>
      <c r="K29" s="390"/>
      <c r="L29" s="390"/>
      <c r="M29" s="390"/>
      <c r="N29" s="390"/>
      <c r="O29" s="390"/>
      <c r="P29" s="390"/>
      <c r="Q29" s="390"/>
      <c r="R29" s="390"/>
      <c r="S29" s="390"/>
      <c r="T29" s="390"/>
      <c r="U29" s="390"/>
      <c r="V29" s="390"/>
      <c r="W29" s="390"/>
      <c r="X29" s="390"/>
      <c r="Y29" s="390"/>
      <c r="Z29" s="391"/>
      <c r="AA29" s="258"/>
    </row>
    <row r="30" spans="3:36" ht="15" customHeight="1" thickBot="1" x14ac:dyDescent="0.35">
      <c r="C30" s="255"/>
      <c r="D30" s="342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4"/>
      <c r="AA30" s="258"/>
    </row>
    <row r="31" spans="3:36" ht="15" thickBot="1" x14ac:dyDescent="0.35">
      <c r="C31" s="255"/>
      <c r="D31" s="345" t="s">
        <v>75</v>
      </c>
      <c r="E31" s="346"/>
      <c r="F31" s="347"/>
      <c r="G31" s="290">
        <v>2643000</v>
      </c>
      <c r="H31" s="288"/>
      <c r="I31" s="348">
        <f>G31</f>
        <v>2643000</v>
      </c>
      <c r="J31" s="349"/>
      <c r="K31" s="381">
        <f>IF(G31&lt;=$AD$53,$AE$52,$AE$53)</f>
        <v>0</v>
      </c>
      <c r="L31" s="288"/>
      <c r="M31" s="382">
        <f>I31+K31</f>
        <v>2643000</v>
      </c>
      <c r="N31" s="383"/>
      <c r="O31" s="289">
        <f>G31*$O$8</f>
        <v>105720</v>
      </c>
      <c r="P31" s="290"/>
      <c r="Q31" s="288">
        <f>G31*$Q$8</f>
        <v>105720</v>
      </c>
      <c r="R31" s="290"/>
      <c r="S31" s="18" t="s">
        <v>34</v>
      </c>
      <c r="T31" s="19">
        <f>AN69</f>
        <v>1.044E-2</v>
      </c>
      <c r="U31" s="288">
        <f>G31*T31</f>
        <v>27592.92</v>
      </c>
      <c r="V31" s="289"/>
      <c r="W31" s="333">
        <f>+SUM(O31:R31)+U31</f>
        <v>239032.91999999998</v>
      </c>
      <c r="X31" s="334"/>
      <c r="Y31" s="335">
        <f>M31+W31</f>
        <v>2882032.92</v>
      </c>
      <c r="Z31" s="336"/>
      <c r="AA31" s="258"/>
    </row>
    <row r="32" spans="3:36" ht="15" thickBot="1" x14ac:dyDescent="0.35">
      <c r="C32" s="255"/>
      <c r="D32" s="282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83"/>
      <c r="AA32" s="258"/>
    </row>
    <row r="33" spans="3:44" ht="16.2" thickBot="1" x14ac:dyDescent="0.35">
      <c r="C33" s="255"/>
      <c r="D33" s="354" t="s">
        <v>18</v>
      </c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6"/>
      <c r="AA33" s="258"/>
    </row>
    <row r="34" spans="3:44" x14ac:dyDescent="0.3">
      <c r="C34" s="255"/>
      <c r="D34" s="373" t="s">
        <v>25</v>
      </c>
      <c r="E34" s="374"/>
      <c r="F34" s="375"/>
      <c r="G34" s="341">
        <v>1777000</v>
      </c>
      <c r="H34" s="286"/>
      <c r="I34" s="376">
        <f>G34</f>
        <v>1777000</v>
      </c>
      <c r="J34" s="377"/>
      <c r="K34" s="378">
        <f>IF(G34&lt;=$AD$53,$AE$52,$AE$53)</f>
        <v>162000</v>
      </c>
      <c r="L34" s="286"/>
      <c r="M34" s="379">
        <f>+I34+K34</f>
        <v>1939000</v>
      </c>
      <c r="N34" s="380"/>
      <c r="O34" s="287">
        <f>G34*$O$8</f>
        <v>71080</v>
      </c>
      <c r="P34" s="341"/>
      <c r="Q34" s="286">
        <f>G34*$Q$8</f>
        <v>71080</v>
      </c>
      <c r="R34" s="341"/>
      <c r="S34" s="20" t="s">
        <v>33</v>
      </c>
      <c r="T34" s="21">
        <f>AN68</f>
        <v>5.2199999999999998E-3</v>
      </c>
      <c r="U34" s="286">
        <f>G34*T34</f>
        <v>9275.94</v>
      </c>
      <c r="V34" s="287"/>
      <c r="W34" s="361">
        <f>+SUM(O34:R34)+U34</f>
        <v>151435.94</v>
      </c>
      <c r="X34" s="362"/>
      <c r="Y34" s="363">
        <f>+M34+W34</f>
        <v>2090435.94</v>
      </c>
      <c r="Z34" s="364"/>
      <c r="AA34" s="258"/>
    </row>
    <row r="35" spans="3:44" x14ac:dyDescent="0.3">
      <c r="C35" s="255"/>
      <c r="D35" s="365" t="s">
        <v>26</v>
      </c>
      <c r="E35" s="366"/>
      <c r="F35" s="367"/>
      <c r="G35" s="332">
        <v>2145702</v>
      </c>
      <c r="H35" s="284"/>
      <c r="I35" s="368">
        <f>G35</f>
        <v>2145702</v>
      </c>
      <c r="J35" s="369"/>
      <c r="K35" s="370">
        <f>IF(G35&lt;=$AD$53,$AE$52,$AE$53)</f>
        <v>162000</v>
      </c>
      <c r="L35" s="284"/>
      <c r="M35" s="371">
        <f>+I35+K35</f>
        <v>2307702</v>
      </c>
      <c r="N35" s="372"/>
      <c r="O35" s="285">
        <f>G35*$O$8</f>
        <v>85828.08</v>
      </c>
      <c r="P35" s="332"/>
      <c r="Q35" s="284">
        <f>G35*$Q$8</f>
        <v>85828.08</v>
      </c>
      <c r="R35" s="332"/>
      <c r="S35" s="22" t="s">
        <v>34</v>
      </c>
      <c r="T35" s="23">
        <f>AN69</f>
        <v>1.044E-2</v>
      </c>
      <c r="U35" s="284">
        <f>G35*T35</f>
        <v>22401.12888</v>
      </c>
      <c r="V35" s="285"/>
      <c r="W35" s="357">
        <f>+SUM(O35:R35)+U35</f>
        <v>194057.28888000001</v>
      </c>
      <c r="X35" s="358"/>
      <c r="Y35" s="359">
        <f>+M35+W35</f>
        <v>2501759.2888799999</v>
      </c>
      <c r="Z35" s="360"/>
      <c r="AA35" s="258"/>
    </row>
    <row r="36" spans="3:44" ht="15" thickBot="1" x14ac:dyDescent="0.35">
      <c r="C36" s="255"/>
      <c r="D36" s="302" t="s">
        <v>19</v>
      </c>
      <c r="E36" s="303"/>
      <c r="F36" s="304"/>
      <c r="G36" s="305">
        <v>1711260</v>
      </c>
      <c r="H36" s="280"/>
      <c r="I36" s="306">
        <f>G36</f>
        <v>1711260</v>
      </c>
      <c r="J36" s="337"/>
      <c r="K36" s="338">
        <f>IF(G36&lt;=$AD$53,$AE$52,$AE$53)</f>
        <v>162000</v>
      </c>
      <c r="L36" s="280"/>
      <c r="M36" s="308">
        <f>+I36+K36</f>
        <v>1873260</v>
      </c>
      <c r="N36" s="309"/>
      <c r="O36" s="281">
        <f>G36*$O$8</f>
        <v>68450.399999999994</v>
      </c>
      <c r="P36" s="305"/>
      <c r="Q36" s="280">
        <f>G36*$Q$8</f>
        <v>68450.399999999994</v>
      </c>
      <c r="R36" s="305"/>
      <c r="S36" s="24" t="s">
        <v>34</v>
      </c>
      <c r="T36" s="25">
        <f>AN69</f>
        <v>1.044E-2</v>
      </c>
      <c r="U36" s="280">
        <f>G36*T36</f>
        <v>17865.554400000001</v>
      </c>
      <c r="V36" s="281"/>
      <c r="W36" s="310">
        <f>+SUM(O36:R36)+U36</f>
        <v>154766.35439999998</v>
      </c>
      <c r="X36" s="311"/>
      <c r="Y36" s="312">
        <f>+M36+W36</f>
        <v>2028026.3544000001</v>
      </c>
      <c r="Z36" s="313"/>
      <c r="AA36" s="258"/>
    </row>
    <row r="37" spans="3:44" ht="14.4" customHeight="1" thickBot="1" x14ac:dyDescent="0.35">
      <c r="C37" s="255"/>
      <c r="D37" s="282"/>
      <c r="E37" s="260"/>
      <c r="F37" s="260"/>
      <c r="G37" s="260"/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0"/>
      <c r="Z37" s="283"/>
      <c r="AA37" s="258"/>
    </row>
    <row r="38" spans="3:44" ht="16.8" thickTop="1" thickBot="1" x14ac:dyDescent="0.35">
      <c r="C38" s="255"/>
      <c r="D38" s="316" t="s">
        <v>17</v>
      </c>
      <c r="E38" s="317"/>
      <c r="F38" s="318"/>
      <c r="G38" s="331">
        <f>G31+SUM(G34:H35)+SUM(G36:H36)+SUM(G41:H42)</f>
        <v>8276962</v>
      </c>
      <c r="H38" s="350"/>
      <c r="I38" s="353">
        <f>I31+SUM(I34:J35)+SUM(I36:J36)+SUM(I41:J42)</f>
        <v>8276962</v>
      </c>
      <c r="J38" s="292"/>
      <c r="K38" s="292">
        <f>K31+SUM(K34:L35)+SUM(K36:L36)+SUM(K41:L42)</f>
        <v>486000</v>
      </c>
      <c r="L38" s="350"/>
      <c r="M38" s="292">
        <f>M31+SUM(M34:N35)+SUM(M36:N36)+SUM(M41:N42)</f>
        <v>8762962</v>
      </c>
      <c r="N38" s="323"/>
      <c r="O38" s="331">
        <f>O31+SUM(O34:P35)+SUM(O36:P36)+SUM(O41:P42)</f>
        <v>331078.48</v>
      </c>
      <c r="P38" s="292"/>
      <c r="Q38" s="292">
        <f>Q31+SUM(Q34:R35)+SUM(Q36:R36)+SUM(Q41:R42)</f>
        <v>331078.48</v>
      </c>
      <c r="R38" s="292"/>
      <c r="S38" s="292">
        <f>U31+SUM(U34:V35)+SUM(U36:V36)+SUM(U41:V42)</f>
        <v>77135.543279999998</v>
      </c>
      <c r="T38" s="292"/>
      <c r="U38" s="292"/>
      <c r="V38" s="350"/>
      <c r="W38" s="292">
        <f>W31+SUM(W34:X35)+SUM(W36:X36)+SUM(W41:X42)</f>
        <v>739292.50327999995</v>
      </c>
      <c r="X38" s="350"/>
      <c r="Y38" s="351">
        <f>Y31+SUM(Y34:Z36)</f>
        <v>9502254.5032799989</v>
      </c>
      <c r="Z38" s="352"/>
      <c r="AA38" s="258"/>
    </row>
    <row r="39" spans="3:44" ht="15" thickBot="1" x14ac:dyDescent="0.35">
      <c r="C39" s="255"/>
      <c r="D39" s="282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0"/>
      <c r="Z39" s="283"/>
      <c r="AA39" s="258"/>
    </row>
    <row r="40" spans="3:44" ht="16.8" thickTop="1" thickBot="1" x14ac:dyDescent="0.35">
      <c r="C40" s="255"/>
      <c r="D40" s="316" t="s">
        <v>20</v>
      </c>
      <c r="E40" s="317"/>
      <c r="F40" s="318"/>
      <c r="G40" s="319">
        <f ca="1">G25+G38</f>
        <v>23864295</v>
      </c>
      <c r="H40" s="320"/>
      <c r="I40" s="321">
        <f ca="1">I25+I38</f>
        <v>23864295</v>
      </c>
      <c r="J40" s="322"/>
      <c r="K40" s="322">
        <f ca="1">K25+K38</f>
        <v>1782000</v>
      </c>
      <c r="L40" s="320"/>
      <c r="M40" s="292">
        <f ca="1">M25+M38</f>
        <v>25646295</v>
      </c>
      <c r="N40" s="323"/>
      <c r="O40" s="319">
        <f ca="1">O25+O38</f>
        <v>954571.8</v>
      </c>
      <c r="P40" s="322"/>
      <c r="Q40" s="322">
        <f ca="1">Q25+Q38</f>
        <v>954571.8</v>
      </c>
      <c r="R40" s="322"/>
      <c r="S40" s="322">
        <f>S25+S38</f>
        <v>115961.43347999999</v>
      </c>
      <c r="T40" s="322"/>
      <c r="U40" s="322"/>
      <c r="V40" s="320"/>
      <c r="W40" s="322">
        <f ca="1">W25+W38</f>
        <v>2129113.1941800001</v>
      </c>
      <c r="X40" s="320"/>
      <c r="Y40" s="324">
        <f>Y25+Y38</f>
        <v>20441319.797880001</v>
      </c>
      <c r="Z40" s="325"/>
      <c r="AA40" s="258"/>
    </row>
    <row r="41" spans="3:44" x14ac:dyDescent="0.3">
      <c r="C41" s="256"/>
      <c r="D41" s="274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6"/>
      <c r="AA41" s="259"/>
    </row>
    <row r="42" spans="3:44" x14ac:dyDescent="0.3"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</row>
    <row r="43" spans="3:44" x14ac:dyDescent="0.3">
      <c r="C43" s="2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</row>
    <row r="44" spans="3:44" ht="14.4" customHeight="1" x14ac:dyDescent="0.3">
      <c r="C44" s="2"/>
      <c r="D44" s="2"/>
      <c r="E44" s="2"/>
      <c r="F44" s="2"/>
      <c r="T44" s="2"/>
      <c r="U44" s="2"/>
      <c r="V44" s="2"/>
      <c r="W44" s="2"/>
      <c r="X44" s="2"/>
      <c r="Y44" s="2"/>
      <c r="Z44" s="2"/>
    </row>
    <row r="45" spans="3:44" ht="15" customHeight="1" x14ac:dyDescent="0.3">
      <c r="C45" s="2"/>
      <c r="D45" s="2"/>
      <c r="E45" s="2"/>
      <c r="F45" s="2"/>
      <c r="T45" s="2"/>
      <c r="U45" s="2"/>
      <c r="V45" s="2"/>
      <c r="W45" s="2"/>
      <c r="X45" s="2"/>
      <c r="Y45" s="2"/>
      <c r="Z45" s="2"/>
      <c r="AC45" s="26"/>
      <c r="AD45" s="277"/>
      <c r="AE45" s="277"/>
      <c r="AF45" s="277"/>
      <c r="AG45" s="277"/>
      <c r="AH45" s="277"/>
      <c r="AI45" s="277"/>
      <c r="AJ45" s="277"/>
      <c r="AK45" s="26"/>
      <c r="AL45" s="26"/>
      <c r="AM45" s="26"/>
      <c r="AN45" s="26"/>
      <c r="AO45" s="26"/>
      <c r="AP45" s="26"/>
      <c r="AQ45" s="26"/>
      <c r="AR45" s="26"/>
    </row>
    <row r="46" spans="3:44" x14ac:dyDescent="0.3">
      <c r="C46" s="2"/>
      <c r="D46" s="2"/>
      <c r="E46" s="2"/>
      <c r="F46" s="2"/>
      <c r="T46" s="2"/>
      <c r="U46" s="2"/>
      <c r="V46" s="2"/>
      <c r="W46" s="2"/>
      <c r="X46" s="2"/>
      <c r="Y46" s="2"/>
      <c r="Z46" s="2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</row>
    <row r="47" spans="3:44" x14ac:dyDescent="0.3">
      <c r="C47" s="2"/>
      <c r="D47" s="2"/>
      <c r="E47" s="2"/>
      <c r="F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6"/>
      <c r="AL47" s="26"/>
      <c r="AM47" s="26"/>
      <c r="AN47" s="26"/>
      <c r="AO47" s="26"/>
      <c r="AP47" s="26"/>
      <c r="AQ47" s="26"/>
      <c r="AR47" s="26"/>
    </row>
    <row r="48" spans="3:44" x14ac:dyDescent="0.3">
      <c r="C48" s="2"/>
      <c r="D48" s="2"/>
      <c r="E48" s="2"/>
      <c r="F48" s="2"/>
      <c r="T48" s="2"/>
      <c r="U48" s="2"/>
      <c r="V48" s="2"/>
      <c r="W48" s="2"/>
      <c r="X48" s="2"/>
      <c r="Y48" s="2"/>
      <c r="Z48" s="2"/>
      <c r="AA48" s="2"/>
      <c r="AB48" s="2"/>
    </row>
    <row r="49" spans="3:32" ht="14.4" customHeight="1" x14ac:dyDescent="0.3">
      <c r="C49" s="2"/>
      <c r="D49" s="2"/>
      <c r="E49" s="2"/>
      <c r="F49" s="2"/>
      <c r="T49" s="2"/>
      <c r="U49" s="2"/>
      <c r="V49" s="2"/>
      <c r="W49" s="2"/>
      <c r="X49" s="2"/>
      <c r="Y49" s="2"/>
      <c r="Z49" s="2"/>
      <c r="AA49" s="2"/>
      <c r="AB49" s="2"/>
    </row>
    <row r="50" spans="3:32" x14ac:dyDescent="0.3">
      <c r="C50" s="2"/>
      <c r="D50" s="2"/>
      <c r="E50" s="2"/>
      <c r="F50" s="2"/>
      <c r="T50" s="2"/>
      <c r="U50" s="2"/>
      <c r="V50" s="2"/>
      <c r="W50" s="2"/>
      <c r="X50" s="2"/>
      <c r="Y50" s="2"/>
      <c r="Z50" s="2"/>
    </row>
    <row r="51" spans="3:32" ht="28.8" x14ac:dyDescent="0.3">
      <c r="AD51" s="7" t="s">
        <v>49</v>
      </c>
    </row>
    <row r="52" spans="3:32" x14ac:dyDescent="0.3">
      <c r="AC52" s="1" t="s">
        <v>28</v>
      </c>
      <c r="AD52" s="8">
        <v>1300000</v>
      </c>
      <c r="AE52" s="326">
        <v>162000</v>
      </c>
      <c r="AF52" s="326"/>
    </row>
    <row r="53" spans="3:32" x14ac:dyDescent="0.3">
      <c r="AC53" s="1">
        <v>2</v>
      </c>
      <c r="AD53" s="9">
        <f>AD52*AC53</f>
        <v>2600000</v>
      </c>
      <c r="AE53" s="1">
        <v>0</v>
      </c>
    </row>
    <row r="54" spans="3:32" x14ac:dyDescent="0.3">
      <c r="AD54" s="6" t="str">
        <f>D10</f>
        <v>Director General (CEO)</v>
      </c>
    </row>
    <row r="55" spans="3:32" x14ac:dyDescent="0.3">
      <c r="AD55" s="3" t="str">
        <f>D16</f>
        <v>Recepcionista</v>
      </c>
    </row>
    <row r="56" spans="3:32" x14ac:dyDescent="0.3">
      <c r="AD56" s="5"/>
    </row>
    <row r="57" spans="3:32" x14ac:dyDescent="0.3">
      <c r="AD57" s="5"/>
    </row>
    <row r="58" spans="3:32" x14ac:dyDescent="0.3">
      <c r="AD58" s="5" t="str">
        <f>D17</f>
        <v>Técnico de Soporte</v>
      </c>
    </row>
    <row r="59" spans="3:32" x14ac:dyDescent="0.3">
      <c r="AD59" s="5" t="str">
        <f>D20</f>
        <v>Contador</v>
      </c>
    </row>
    <row r="60" spans="3:32" x14ac:dyDescent="0.3">
      <c r="AD60" s="5"/>
    </row>
    <row r="61" spans="3:32" x14ac:dyDescent="0.3">
      <c r="AD61" s="5" t="str">
        <f>D23</f>
        <v>Coordinador Comercial</v>
      </c>
    </row>
    <row r="62" spans="3:32" x14ac:dyDescent="0.3">
      <c r="AD62" s="6" t="str">
        <f>D31</f>
        <v>Director (Ing. Agropecuario)</v>
      </c>
    </row>
    <row r="63" spans="3:32" x14ac:dyDescent="0.3">
      <c r="AD63" s="3" t="str">
        <f>D34</f>
        <v>Analista de Ingenieria Industrial</v>
      </c>
    </row>
    <row r="64" spans="3:32" x14ac:dyDescent="0.3">
      <c r="AD64" s="5" t="str">
        <f>D35</f>
        <v>Médico Veterinario Zootecnista</v>
      </c>
    </row>
    <row r="65" spans="30:44" ht="14.4" customHeight="1" x14ac:dyDescent="0.3">
      <c r="AD65" s="5" t="str">
        <f>D36</f>
        <v>Zootecnista</v>
      </c>
      <c r="AF65" s="1">
        <f>COUNTIF(AD62:AD65,"*")</f>
        <v>4</v>
      </c>
    </row>
    <row r="66" spans="30:44" ht="14.4" customHeight="1" x14ac:dyDescent="0.3">
      <c r="AD66" s="5"/>
      <c r="AK66" s="254" t="s">
        <v>38</v>
      </c>
      <c r="AL66" s="315"/>
      <c r="AM66" s="278" t="s">
        <v>39</v>
      </c>
      <c r="AN66" s="278" t="s">
        <v>40</v>
      </c>
      <c r="AO66" s="257" t="s">
        <v>41</v>
      </c>
    </row>
    <row r="67" spans="30:44" x14ac:dyDescent="0.3">
      <c r="AD67" s="4"/>
      <c r="AK67" s="256"/>
      <c r="AL67" s="275"/>
      <c r="AM67" s="279"/>
      <c r="AN67" s="279"/>
      <c r="AO67" s="259"/>
    </row>
    <row r="68" spans="30:44" x14ac:dyDescent="0.3">
      <c r="AK68" s="254" t="s">
        <v>33</v>
      </c>
      <c r="AL68" s="257"/>
      <c r="AM68" s="13">
        <v>3.48E-3</v>
      </c>
      <c r="AN68" s="16">
        <v>5.2199999999999998E-3</v>
      </c>
      <c r="AO68" s="11">
        <v>6.96E-3</v>
      </c>
    </row>
    <row r="69" spans="30:44" ht="14.4" customHeight="1" x14ac:dyDescent="0.3">
      <c r="AD69" s="10">
        <f>COUNTIF(AD54:AD67,"*")</f>
        <v>9</v>
      </c>
      <c r="AE69" s="254" t="s">
        <v>104</v>
      </c>
      <c r="AF69" s="315"/>
      <c r="AG69" s="257"/>
      <c r="AK69" s="255" t="s">
        <v>34</v>
      </c>
      <c r="AL69" s="258"/>
      <c r="AM69" s="13">
        <v>4.3499999999999997E-3</v>
      </c>
      <c r="AN69" s="16">
        <v>1.044E-2</v>
      </c>
      <c r="AO69" s="11">
        <v>1.653E-2</v>
      </c>
    </row>
    <row r="70" spans="30:44" x14ac:dyDescent="0.3">
      <c r="AE70" s="256" t="s">
        <v>105</v>
      </c>
      <c r="AF70" s="275"/>
      <c r="AG70" s="259"/>
      <c r="AK70" s="255" t="s">
        <v>35</v>
      </c>
      <c r="AL70" s="258"/>
      <c r="AM70" s="13">
        <v>7.8300000000000002E-3</v>
      </c>
      <c r="AN70" s="16">
        <v>2.436E-2</v>
      </c>
      <c r="AO70" s="11">
        <v>4.0890000000000003E-2</v>
      </c>
    </row>
    <row r="71" spans="30:44" ht="14.4" customHeight="1" x14ac:dyDescent="0.3">
      <c r="AK71" s="255" t="s">
        <v>36</v>
      </c>
      <c r="AL71" s="258"/>
      <c r="AM71" s="13">
        <v>1.7399999999999999E-2</v>
      </c>
      <c r="AN71" s="16">
        <v>4.3499999999999997E-2</v>
      </c>
      <c r="AO71" s="11">
        <v>6.0600000000000001E-2</v>
      </c>
    </row>
    <row r="72" spans="30:44" ht="14.4" customHeight="1" x14ac:dyDescent="0.3">
      <c r="AD72" s="314" t="s">
        <v>23</v>
      </c>
      <c r="AE72" s="314"/>
      <c r="AF72" s="314"/>
      <c r="AG72" s="314"/>
      <c r="AK72" s="256" t="s">
        <v>37</v>
      </c>
      <c r="AL72" s="259"/>
      <c r="AM72" s="14">
        <v>3.2190000000000003E-2</v>
      </c>
      <c r="AN72" s="17">
        <v>6.9599999999999995E-2</v>
      </c>
      <c r="AO72" s="12">
        <v>8.6999999999999994E-2</v>
      </c>
    </row>
    <row r="73" spans="30:44" x14ac:dyDescent="0.3">
      <c r="AD73" s="261" t="s">
        <v>21</v>
      </c>
      <c r="AE73" s="261"/>
    </row>
    <row r="74" spans="30:44" x14ac:dyDescent="0.3">
      <c r="AK74" s="261" t="s">
        <v>43</v>
      </c>
      <c r="AL74" s="261"/>
      <c r="AM74" s="261"/>
      <c r="AN74" s="261"/>
      <c r="AO74" s="261"/>
      <c r="AP74" s="261"/>
      <c r="AQ74" s="261"/>
      <c r="AR74" s="261"/>
    </row>
    <row r="75" spans="30:44" ht="14.4" customHeight="1" x14ac:dyDescent="0.3">
      <c r="AD75" s="15"/>
      <c r="AK75" s="260" t="s">
        <v>44</v>
      </c>
      <c r="AL75" s="260"/>
      <c r="AM75" s="260"/>
      <c r="AN75" s="260"/>
      <c r="AO75" s="260"/>
      <c r="AP75" s="260"/>
      <c r="AQ75" s="260"/>
      <c r="AR75" s="260"/>
    </row>
    <row r="76" spans="30:44" x14ac:dyDescent="0.3">
      <c r="AK76" s="260"/>
      <c r="AL76" s="260"/>
      <c r="AM76" s="260"/>
      <c r="AN76" s="260"/>
      <c r="AO76" s="260"/>
      <c r="AP76" s="260"/>
      <c r="AQ76" s="260"/>
      <c r="AR76" s="260"/>
    </row>
    <row r="77" spans="30:44" x14ac:dyDescent="0.3">
      <c r="AK77" s="260"/>
      <c r="AL77" s="260"/>
      <c r="AM77" s="260"/>
      <c r="AN77" s="260"/>
      <c r="AO77" s="260"/>
      <c r="AP77" s="260"/>
      <c r="AQ77" s="260"/>
      <c r="AR77" s="260"/>
    </row>
    <row r="78" spans="30:44" ht="14.4" customHeight="1" x14ac:dyDescent="0.3">
      <c r="AK78" s="260" t="s">
        <v>45</v>
      </c>
      <c r="AL78" s="260"/>
      <c r="AM78" s="260"/>
      <c r="AN78" s="260"/>
      <c r="AO78" s="260"/>
      <c r="AP78" s="260"/>
      <c r="AQ78" s="260"/>
      <c r="AR78" s="260"/>
    </row>
    <row r="79" spans="30:44" x14ac:dyDescent="0.3">
      <c r="AK79" s="260"/>
      <c r="AL79" s="260"/>
      <c r="AM79" s="260"/>
      <c r="AN79" s="260"/>
      <c r="AO79" s="260"/>
      <c r="AP79" s="260"/>
      <c r="AQ79" s="260"/>
      <c r="AR79" s="260"/>
    </row>
    <row r="80" spans="30:44" ht="14.4" customHeight="1" x14ac:dyDescent="0.3">
      <c r="AK80" s="260"/>
      <c r="AL80" s="260"/>
      <c r="AM80" s="260"/>
      <c r="AN80" s="260"/>
      <c r="AO80" s="260"/>
      <c r="AP80" s="260"/>
      <c r="AQ80" s="260"/>
      <c r="AR80" s="260"/>
    </row>
    <row r="81" spans="31:44" ht="14.4" customHeight="1" x14ac:dyDescent="0.3">
      <c r="AE81" s="2"/>
      <c r="AF81" s="2"/>
      <c r="AG81" s="2"/>
      <c r="AH81" s="2"/>
      <c r="AI81" s="2"/>
      <c r="AK81" s="260" t="s">
        <v>46</v>
      </c>
      <c r="AL81" s="260"/>
      <c r="AM81" s="260"/>
      <c r="AN81" s="260"/>
      <c r="AO81" s="260"/>
      <c r="AP81" s="260"/>
      <c r="AQ81" s="260"/>
      <c r="AR81" s="260"/>
    </row>
    <row r="82" spans="31:44" x14ac:dyDescent="0.3">
      <c r="AE82" s="261" t="s">
        <v>42</v>
      </c>
      <c r="AF82" s="261"/>
      <c r="AG82" s="261"/>
      <c r="AH82" s="261"/>
      <c r="AI82" s="261"/>
      <c r="AK82" s="260"/>
      <c r="AL82" s="260"/>
      <c r="AM82" s="260"/>
      <c r="AN82" s="260"/>
      <c r="AO82" s="260"/>
      <c r="AP82" s="260"/>
      <c r="AQ82" s="260"/>
      <c r="AR82" s="260"/>
    </row>
    <row r="83" spans="31:44" x14ac:dyDescent="0.3">
      <c r="AK83" s="260" t="s">
        <v>47</v>
      </c>
      <c r="AL83" s="260"/>
      <c r="AM83" s="260"/>
      <c r="AN83" s="260"/>
      <c r="AO83" s="260"/>
      <c r="AP83" s="260"/>
      <c r="AQ83" s="260"/>
      <c r="AR83" s="260"/>
    </row>
    <row r="84" spans="31:44" ht="14.4" customHeight="1" x14ac:dyDescent="0.3">
      <c r="AK84" s="260"/>
      <c r="AL84" s="260"/>
      <c r="AM84" s="260"/>
      <c r="AN84" s="260"/>
      <c r="AO84" s="260"/>
      <c r="AP84" s="260"/>
      <c r="AQ84" s="260"/>
      <c r="AR84" s="260"/>
    </row>
    <row r="85" spans="31:44" x14ac:dyDescent="0.3">
      <c r="AK85" s="260"/>
      <c r="AL85" s="260"/>
      <c r="AM85" s="260"/>
      <c r="AN85" s="260"/>
      <c r="AO85" s="260"/>
      <c r="AP85" s="260"/>
      <c r="AQ85" s="260"/>
      <c r="AR85" s="260"/>
    </row>
    <row r="86" spans="31:44" x14ac:dyDescent="0.3">
      <c r="AK86" s="260" t="s">
        <v>48</v>
      </c>
      <c r="AL86" s="260"/>
      <c r="AM86" s="260"/>
      <c r="AN86" s="260"/>
      <c r="AO86" s="260"/>
      <c r="AP86" s="260"/>
      <c r="AQ86" s="260"/>
      <c r="AR86" s="260"/>
    </row>
    <row r="87" spans="31:44" x14ac:dyDescent="0.3">
      <c r="AK87" s="260"/>
      <c r="AL87" s="260"/>
      <c r="AM87" s="260"/>
      <c r="AN87" s="260"/>
      <c r="AO87" s="260"/>
      <c r="AP87" s="260"/>
      <c r="AQ87" s="260"/>
      <c r="AR87" s="260"/>
    </row>
    <row r="88" spans="31:44" x14ac:dyDescent="0.3">
      <c r="AK88" s="260"/>
      <c r="AL88" s="260"/>
      <c r="AM88" s="260"/>
      <c r="AN88" s="260"/>
      <c r="AO88" s="260"/>
      <c r="AP88" s="260"/>
      <c r="AQ88" s="260"/>
      <c r="AR88" s="260"/>
    </row>
  </sheetData>
  <mergeCells count="183">
    <mergeCell ref="G6:H8"/>
    <mergeCell ref="D6:F8"/>
    <mergeCell ref="M10:N10"/>
    <mergeCell ref="Y6:Z8"/>
    <mergeCell ref="Y10:Z10"/>
    <mergeCell ref="O8:P8"/>
    <mergeCell ref="W10:X10"/>
    <mergeCell ref="Q7:R7"/>
    <mergeCell ref="M7:N8"/>
    <mergeCell ref="I6:N6"/>
    <mergeCell ref="I7:J8"/>
    <mergeCell ref="I10:J10"/>
    <mergeCell ref="K7:L8"/>
    <mergeCell ref="K10:L10"/>
    <mergeCell ref="O6:X6"/>
    <mergeCell ref="W7:X8"/>
    <mergeCell ref="Y16:Z16"/>
    <mergeCell ref="Q16:R16"/>
    <mergeCell ref="D10:F10"/>
    <mergeCell ref="D11:Z11"/>
    <mergeCell ref="D15:Z15"/>
    <mergeCell ref="D16:F16"/>
    <mergeCell ref="G16:H16"/>
    <mergeCell ref="I16:J16"/>
    <mergeCell ref="K16:L16"/>
    <mergeCell ref="M16:N16"/>
    <mergeCell ref="G10:H10"/>
    <mergeCell ref="W16:X16"/>
    <mergeCell ref="W20:X20"/>
    <mergeCell ref="Y20:Z20"/>
    <mergeCell ref="G20:H20"/>
    <mergeCell ref="D20:F20"/>
    <mergeCell ref="I20:J20"/>
    <mergeCell ref="K20:L20"/>
    <mergeCell ref="M20:N20"/>
    <mergeCell ref="U20:V20"/>
    <mergeCell ref="O23:P23"/>
    <mergeCell ref="M34:N34"/>
    <mergeCell ref="M25:N25"/>
    <mergeCell ref="S25:V25"/>
    <mergeCell ref="W25:X25"/>
    <mergeCell ref="K31:L31"/>
    <mergeCell ref="M31:N31"/>
    <mergeCell ref="Y25:Z25"/>
    <mergeCell ref="D26:Z26"/>
    <mergeCell ref="D28:Z29"/>
    <mergeCell ref="D25:F25"/>
    <mergeCell ref="G25:H25"/>
    <mergeCell ref="I25:J25"/>
    <mergeCell ref="K25:L25"/>
    <mergeCell ref="AK66:AL67"/>
    <mergeCell ref="AM66:AM67"/>
    <mergeCell ref="D39:Z39"/>
    <mergeCell ref="D27:Z27"/>
    <mergeCell ref="D30:Z30"/>
    <mergeCell ref="D31:F31"/>
    <mergeCell ref="G31:H31"/>
    <mergeCell ref="I31:J31"/>
    <mergeCell ref="D9:Z9"/>
    <mergeCell ref="S38:V38"/>
    <mergeCell ref="W38:X38"/>
    <mergeCell ref="Y38:Z38"/>
    <mergeCell ref="D14:Z14"/>
    <mergeCell ref="D32:Z32"/>
    <mergeCell ref="D18:Z18"/>
    <mergeCell ref="Q17:R17"/>
    <mergeCell ref="G38:H38"/>
    <mergeCell ref="I38:J38"/>
    <mergeCell ref="K38:L38"/>
    <mergeCell ref="M38:N38"/>
    <mergeCell ref="Y36:Z36"/>
    <mergeCell ref="D33:Z33"/>
    <mergeCell ref="D36:F36"/>
    <mergeCell ref="G36:H36"/>
    <mergeCell ref="D38:F38"/>
    <mergeCell ref="AE52:AF52"/>
    <mergeCell ref="S7:V7"/>
    <mergeCell ref="S8:V8"/>
    <mergeCell ref="O40:P40"/>
    <mergeCell ref="O38:P38"/>
    <mergeCell ref="O36:P36"/>
    <mergeCell ref="O35:P35"/>
    <mergeCell ref="W31:X31"/>
    <mergeCell ref="Y31:Z31"/>
    <mergeCell ref="I36:J36"/>
    <mergeCell ref="K36:L36"/>
    <mergeCell ref="O7:P7"/>
    <mergeCell ref="Q38:R38"/>
    <mergeCell ref="Q36:R36"/>
    <mergeCell ref="Q35:R35"/>
    <mergeCell ref="Q34:R34"/>
    <mergeCell ref="O20:P20"/>
    <mergeCell ref="O17:P17"/>
    <mergeCell ref="O16:P16"/>
    <mergeCell ref="O10:P10"/>
    <mergeCell ref="O34:P34"/>
    <mergeCell ref="O31:P31"/>
    <mergeCell ref="O25:P25"/>
    <mergeCell ref="AD73:AE73"/>
    <mergeCell ref="AD72:AG72"/>
    <mergeCell ref="AE69:AG69"/>
    <mergeCell ref="AE70:AG70"/>
    <mergeCell ref="D40:F40"/>
    <mergeCell ref="G40:H40"/>
    <mergeCell ref="I40:J40"/>
    <mergeCell ref="K40:L40"/>
    <mergeCell ref="M40:N40"/>
    <mergeCell ref="S40:V40"/>
    <mergeCell ref="W40:X40"/>
    <mergeCell ref="Y40:Z40"/>
    <mergeCell ref="Q40:R40"/>
    <mergeCell ref="Q8:R8"/>
    <mergeCell ref="Q31:R31"/>
    <mergeCell ref="Q25:R25"/>
    <mergeCell ref="Q23:R23"/>
    <mergeCell ref="Q20:R20"/>
    <mergeCell ref="D19:Z19"/>
    <mergeCell ref="D12:Z13"/>
    <mergeCell ref="D17:F17"/>
    <mergeCell ref="G17:H17"/>
    <mergeCell ref="I17:J17"/>
    <mergeCell ref="K17:L17"/>
    <mergeCell ref="M17:N17"/>
    <mergeCell ref="W17:X17"/>
    <mergeCell ref="Y17:Z17"/>
    <mergeCell ref="U16:V16"/>
    <mergeCell ref="U10:V10"/>
    <mergeCell ref="Y23:Z23"/>
    <mergeCell ref="D22:Z22"/>
    <mergeCell ref="D23:F23"/>
    <mergeCell ref="G23:H23"/>
    <mergeCell ref="I23:J23"/>
    <mergeCell ref="K23:L23"/>
    <mergeCell ref="M23:N23"/>
    <mergeCell ref="W23:X23"/>
    <mergeCell ref="D21:Z21"/>
    <mergeCell ref="D24:Z24"/>
    <mergeCell ref="D37:Z37"/>
    <mergeCell ref="U36:V36"/>
    <mergeCell ref="U35:V35"/>
    <mergeCell ref="U34:V34"/>
    <mergeCell ref="U31:V31"/>
    <mergeCell ref="U23:V23"/>
    <mergeCell ref="Q10:R10"/>
    <mergeCell ref="M36:N36"/>
    <mergeCell ref="W36:X36"/>
    <mergeCell ref="W35:X35"/>
    <mergeCell ref="Y35:Z35"/>
    <mergeCell ref="W34:X34"/>
    <mergeCell ref="Y34:Z34"/>
    <mergeCell ref="D35:F35"/>
    <mergeCell ref="G35:H35"/>
    <mergeCell ref="I35:J35"/>
    <mergeCell ref="K35:L35"/>
    <mergeCell ref="M35:N35"/>
    <mergeCell ref="D34:F34"/>
    <mergeCell ref="G34:H34"/>
    <mergeCell ref="I34:J34"/>
    <mergeCell ref="K34:L34"/>
    <mergeCell ref="C2:C41"/>
    <mergeCell ref="AA2:AA41"/>
    <mergeCell ref="AK81:AR82"/>
    <mergeCell ref="AK83:AR85"/>
    <mergeCell ref="AK86:AR88"/>
    <mergeCell ref="AK74:AR74"/>
    <mergeCell ref="AK68:AL68"/>
    <mergeCell ref="AE82:AI82"/>
    <mergeCell ref="AK71:AL71"/>
    <mergeCell ref="AK72:AL72"/>
    <mergeCell ref="AK69:AL69"/>
    <mergeCell ref="AK70:AL70"/>
    <mergeCell ref="D3:Z4"/>
    <mergeCell ref="D5:Z5"/>
    <mergeCell ref="D2:Z2"/>
    <mergeCell ref="D41:Z41"/>
    <mergeCell ref="D43:Z43"/>
    <mergeCell ref="D42:Z42"/>
    <mergeCell ref="AD45:AJ45"/>
    <mergeCell ref="AK75:AR77"/>
    <mergeCell ref="AK78:AR80"/>
    <mergeCell ref="AN66:AN67"/>
    <mergeCell ref="AO66:AO67"/>
    <mergeCell ref="U17:V17"/>
  </mergeCells>
  <phoneticPr fontId="9" type="noConversion"/>
  <hyperlinks>
    <hyperlink ref="AD73:AE73" r:id="rId1" display="https://co.talent.com/salary" xr:uid="{C40B542C-B994-44CA-A6A0-45A35656BCFC}"/>
    <hyperlink ref="AF72:AG72" r:id="rId2" display="https://co.computrabajo.com/salarios-de-Colombia?by=averageDesc" xr:uid="{8F09DAA2-C69A-49F3-954C-98A6462F374B}"/>
    <hyperlink ref="AK74" r:id="rId3" xr:uid="{0AB639C3-EC73-4241-B8AA-563F83EEB13E}"/>
    <hyperlink ref="AD51" r:id="rId4" xr:uid="{1A02F56E-9B19-46D1-9D28-2E0A9D5A97C9}"/>
  </hyperlinks>
  <pageMargins left="0.7" right="0.7" top="0.75" bottom="0.75" header="0.3" footer="0.3"/>
  <pageSetup paperSize="9" orientation="portrait" horizontalDpi="360" verticalDpi="36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66D7D-670E-4F2D-A14E-22EFB9E706A8}">
  <dimension ref="B2:AB45"/>
  <sheetViews>
    <sheetView topLeftCell="A16" zoomScale="90" zoomScaleNormal="90" workbookViewId="0">
      <selection activeCell="M44" sqref="M44"/>
    </sheetView>
  </sheetViews>
  <sheetFormatPr defaultColWidth="8.88671875" defaultRowHeight="14.4" x14ac:dyDescent="0.3"/>
  <cols>
    <col min="1" max="2" width="8.88671875" style="31"/>
    <col min="3" max="3" width="2.77734375" style="31" customWidth="1"/>
    <col min="4" max="11" width="8.88671875" style="31"/>
    <col min="12" max="12" width="8.88671875" style="31" customWidth="1"/>
    <col min="13" max="13" width="2.77734375" style="31" customWidth="1"/>
    <col min="14" max="14" width="8.88671875" style="31"/>
    <col min="15" max="15" width="2.77734375" style="31" customWidth="1"/>
    <col min="16" max="17" width="8.88671875" style="31"/>
    <col min="18" max="20" width="15.88671875" style="31" bestFit="1" customWidth="1"/>
    <col min="21" max="21" width="13.33203125" style="31" bestFit="1" customWidth="1"/>
    <col min="22" max="22" width="15.88671875" style="31" bestFit="1" customWidth="1"/>
    <col min="23" max="23" width="12.21875" style="31" bestFit="1" customWidth="1"/>
    <col min="24" max="24" width="2.77734375" style="31" customWidth="1"/>
    <col min="25" max="16384" width="8.88671875" style="31"/>
  </cols>
  <sheetData>
    <row r="2" spans="2:28" ht="15" thickBot="1" x14ac:dyDescent="0.35">
      <c r="D2" s="457"/>
      <c r="E2" s="458"/>
      <c r="F2" s="458"/>
      <c r="G2" s="458"/>
      <c r="H2" s="458"/>
      <c r="I2" s="458"/>
      <c r="J2" s="458"/>
      <c r="K2" s="458"/>
      <c r="L2" s="459"/>
    </row>
    <row r="3" spans="2:28" x14ac:dyDescent="0.3">
      <c r="D3" s="466" t="s">
        <v>65</v>
      </c>
      <c r="E3" s="467"/>
      <c r="F3" s="467"/>
      <c r="G3" s="467"/>
      <c r="H3" s="467"/>
      <c r="I3" s="467"/>
      <c r="J3" s="467"/>
      <c r="K3" s="467"/>
      <c r="L3" s="468"/>
      <c r="P3" s="40"/>
      <c r="Q3" s="40"/>
      <c r="R3" s="40"/>
      <c r="S3" s="40"/>
      <c r="T3" s="40"/>
      <c r="U3" s="40"/>
      <c r="V3" s="40"/>
      <c r="W3" s="40"/>
    </row>
    <row r="4" spans="2:28" ht="15" thickBot="1" x14ac:dyDescent="0.35">
      <c r="D4" s="469"/>
      <c r="E4" s="470"/>
      <c r="F4" s="470"/>
      <c r="G4" s="470"/>
      <c r="H4" s="470"/>
      <c r="I4" s="470"/>
      <c r="J4" s="470"/>
      <c r="K4" s="470"/>
      <c r="L4" s="471"/>
      <c r="P4" s="40"/>
      <c r="Q4" s="40"/>
      <c r="R4" s="40"/>
      <c r="S4" s="40"/>
      <c r="T4" s="40"/>
      <c r="U4" s="40"/>
      <c r="V4" s="40"/>
      <c r="W4" s="40"/>
    </row>
    <row r="5" spans="2:28" ht="15" thickBot="1" x14ac:dyDescent="0.35">
      <c r="D5" s="472"/>
      <c r="E5" s="277"/>
      <c r="F5" s="277"/>
      <c r="G5" s="277"/>
      <c r="H5" s="277"/>
      <c r="I5" s="277"/>
      <c r="J5" s="277"/>
      <c r="K5" s="277"/>
      <c r="L5" s="473"/>
      <c r="O5" s="420"/>
      <c r="P5" s="479"/>
      <c r="Q5" s="480"/>
      <c r="R5" s="480"/>
      <c r="S5" s="480"/>
      <c r="T5" s="480"/>
      <c r="U5" s="480"/>
      <c r="V5" s="480"/>
      <c r="W5" s="481"/>
      <c r="X5" s="431"/>
      <c r="AB5" s="31" t="s">
        <v>71</v>
      </c>
    </row>
    <row r="6" spans="2:28" ht="15" thickBot="1" x14ac:dyDescent="0.35">
      <c r="D6" s="423" t="s">
        <v>66</v>
      </c>
      <c r="E6" s="461"/>
      <c r="F6" s="461"/>
      <c r="G6" s="461"/>
      <c r="H6" s="461"/>
      <c r="I6" s="461"/>
      <c r="J6" s="461"/>
      <c r="K6" s="461"/>
      <c r="L6" s="424"/>
      <c r="O6" s="421"/>
      <c r="P6" s="423" t="s">
        <v>89</v>
      </c>
      <c r="Q6" s="461"/>
      <c r="R6" s="461"/>
      <c r="S6" s="461"/>
      <c r="T6" s="461"/>
      <c r="U6" s="461"/>
      <c r="V6" s="461"/>
      <c r="W6" s="424"/>
      <c r="X6" s="432"/>
    </row>
    <row r="7" spans="2:28" ht="15" thickBot="1" x14ac:dyDescent="0.35">
      <c r="D7" s="485" t="s">
        <v>64</v>
      </c>
      <c r="E7" s="464"/>
      <c r="F7" s="464"/>
      <c r="G7" s="38" t="s">
        <v>63</v>
      </c>
      <c r="H7" s="38" t="s">
        <v>62</v>
      </c>
      <c r="I7" s="464" t="s">
        <v>60</v>
      </c>
      <c r="J7" s="464"/>
      <c r="K7" s="464" t="s">
        <v>61</v>
      </c>
      <c r="L7" s="474"/>
      <c r="O7" s="421"/>
      <c r="P7" s="482" t="s">
        <v>64</v>
      </c>
      <c r="Q7" s="427"/>
      <c r="R7" s="41" t="s">
        <v>63</v>
      </c>
      <c r="S7" s="41" t="s">
        <v>62</v>
      </c>
      <c r="T7" s="427" t="s">
        <v>60</v>
      </c>
      <c r="U7" s="427"/>
      <c r="V7" s="427" t="s">
        <v>61</v>
      </c>
      <c r="W7" s="428"/>
      <c r="X7" s="432"/>
    </row>
    <row r="8" spans="2:28" x14ac:dyDescent="0.3">
      <c r="D8" s="477" t="s">
        <v>69</v>
      </c>
      <c r="E8" s="478"/>
      <c r="F8" s="478"/>
      <c r="G8" s="34" t="s">
        <v>67</v>
      </c>
      <c r="H8" s="34">
        <v>1</v>
      </c>
      <c r="I8" s="465">
        <v>5800</v>
      </c>
      <c r="J8" s="465"/>
      <c r="K8" s="465">
        <f>H8*I8</f>
        <v>5800</v>
      </c>
      <c r="L8" s="475"/>
      <c r="O8" s="421"/>
      <c r="P8" s="429" t="s">
        <v>0</v>
      </c>
      <c r="Q8" s="430"/>
      <c r="R8" s="44" t="s">
        <v>92</v>
      </c>
      <c r="S8" s="44">
        <v>12</v>
      </c>
      <c r="T8" s="448">
        <f>Nomina!Y40</f>
        <v>20441319.797880001</v>
      </c>
      <c r="U8" s="449"/>
      <c r="V8" s="450">
        <f>T8*S8</f>
        <v>245295837.57456002</v>
      </c>
      <c r="W8" s="451"/>
      <c r="X8" s="432"/>
    </row>
    <row r="9" spans="2:28" x14ac:dyDescent="0.3">
      <c r="D9" s="477" t="s">
        <v>68</v>
      </c>
      <c r="E9" s="478"/>
      <c r="F9" s="478"/>
      <c r="G9" s="34" t="s">
        <v>63</v>
      </c>
      <c r="H9" s="34">
        <v>4</v>
      </c>
      <c r="I9" s="465">
        <v>1250</v>
      </c>
      <c r="J9" s="465"/>
      <c r="K9" s="465">
        <f>+I9*H9</f>
        <v>5000</v>
      </c>
      <c r="L9" s="475"/>
      <c r="O9" s="421"/>
      <c r="P9" s="477" t="s">
        <v>85</v>
      </c>
      <c r="Q9" s="478"/>
      <c r="R9" s="34" t="s">
        <v>92</v>
      </c>
      <c r="S9" s="34">
        <v>12</v>
      </c>
      <c r="T9" s="452">
        <f>'Costos y Gastos'!K8</f>
        <v>2500000</v>
      </c>
      <c r="U9" s="453"/>
      <c r="V9" s="452">
        <f>T9*S9</f>
        <v>30000000</v>
      </c>
      <c r="W9" s="454"/>
      <c r="X9" s="432"/>
    </row>
    <row r="10" spans="2:28" ht="15" thickBot="1" x14ac:dyDescent="0.35">
      <c r="D10" s="477" t="s">
        <v>73</v>
      </c>
      <c r="E10" s="478"/>
      <c r="F10" s="478"/>
      <c r="G10" s="34" t="s">
        <v>63</v>
      </c>
      <c r="H10" s="34">
        <v>1</v>
      </c>
      <c r="I10" s="465">
        <v>7800000</v>
      </c>
      <c r="J10" s="465"/>
      <c r="K10" s="465">
        <f>+I10*H10</f>
        <v>7800000</v>
      </c>
      <c r="L10" s="475"/>
      <c r="O10" s="421"/>
      <c r="P10" s="477" t="s">
        <v>86</v>
      </c>
      <c r="Q10" s="478"/>
      <c r="R10" s="34" t="s">
        <v>63</v>
      </c>
      <c r="S10" s="34">
        <v>2</v>
      </c>
      <c r="T10" s="452">
        <f>SUM('Costos y Gastos'!K10:L13)*4</f>
        <v>726800</v>
      </c>
      <c r="U10" s="453"/>
      <c r="V10" s="452">
        <f>T10*S10</f>
        <v>1453600</v>
      </c>
      <c r="W10" s="454"/>
      <c r="X10" s="432"/>
    </row>
    <row r="11" spans="2:28" ht="15" thickBot="1" x14ac:dyDescent="0.35">
      <c r="D11" s="434" t="s">
        <v>72</v>
      </c>
      <c r="E11" s="435"/>
      <c r="F11" s="435"/>
      <c r="G11" s="435"/>
      <c r="H11" s="435"/>
      <c r="I11" s="435"/>
      <c r="J11" s="460"/>
      <c r="K11" s="489">
        <f>SUM(K8:K10)</f>
        <v>7810800</v>
      </c>
      <c r="L11" s="490"/>
      <c r="O11" s="421"/>
      <c r="P11" s="477" t="s">
        <v>87</v>
      </c>
      <c r="Q11" s="478"/>
      <c r="R11" s="34" t="s">
        <v>92</v>
      </c>
      <c r="S11" s="34">
        <v>12</v>
      </c>
      <c r="T11" s="452">
        <f>SUM('Costos y Gastos'!K18:L20)</f>
        <v>367559.49200000003</v>
      </c>
      <c r="U11" s="453"/>
      <c r="V11" s="452">
        <f>T11*S11</f>
        <v>4410713.9040000001</v>
      </c>
      <c r="W11" s="454"/>
      <c r="X11" s="432"/>
    </row>
    <row r="12" spans="2:28" ht="15" thickBot="1" x14ac:dyDescent="0.35">
      <c r="D12" s="476"/>
      <c r="E12" s="476"/>
      <c r="F12" s="476"/>
      <c r="G12" s="476"/>
      <c r="H12" s="476"/>
      <c r="I12" s="476"/>
      <c r="J12" s="476"/>
      <c r="K12" s="476"/>
      <c r="L12" s="476"/>
      <c r="O12" s="421"/>
      <c r="P12" s="486" t="s">
        <v>88</v>
      </c>
      <c r="Q12" s="487"/>
      <c r="R12" s="39" t="s">
        <v>63</v>
      </c>
      <c r="S12" s="39">
        <v>12</v>
      </c>
      <c r="T12" s="455">
        <f>V12/S12</f>
        <v>407245.09803921572</v>
      </c>
      <c r="U12" s="456"/>
      <c r="V12" s="455">
        <f>'Costos y Gastos'!M37</f>
        <v>4886941.1764705889</v>
      </c>
      <c r="W12" s="488"/>
      <c r="X12" s="432"/>
    </row>
    <row r="13" spans="2:28" ht="15" thickBot="1" x14ac:dyDescent="0.35">
      <c r="D13" s="472"/>
      <c r="E13" s="277"/>
      <c r="F13" s="277"/>
      <c r="G13" s="277"/>
      <c r="H13" s="277"/>
      <c r="I13" s="277"/>
      <c r="J13" s="277"/>
      <c r="K13" s="277"/>
      <c r="L13" s="473"/>
      <c r="O13" s="421"/>
      <c r="P13" s="439"/>
      <c r="Q13" s="440"/>
      <c r="R13" s="440"/>
      <c r="S13" s="440"/>
      <c r="T13" s="441" t="s">
        <v>124</v>
      </c>
      <c r="U13" s="441"/>
      <c r="V13" s="441" t="s">
        <v>132</v>
      </c>
      <c r="W13" s="442"/>
      <c r="X13" s="432"/>
    </row>
    <row r="14" spans="2:28" ht="15" thickBot="1" x14ac:dyDescent="0.35">
      <c r="D14" s="423" t="s">
        <v>74</v>
      </c>
      <c r="E14" s="461"/>
      <c r="F14" s="461"/>
      <c r="G14" s="461"/>
      <c r="H14" s="461"/>
      <c r="I14" s="461"/>
      <c r="J14" s="461"/>
      <c r="K14" s="461"/>
      <c r="L14" s="424"/>
      <c r="O14" s="421"/>
      <c r="P14" s="434" t="s">
        <v>84</v>
      </c>
      <c r="Q14" s="435"/>
      <c r="R14" s="435"/>
      <c r="S14" s="436"/>
      <c r="T14" s="437">
        <f>SUM(T8:U12)</f>
        <v>24442924.387919217</v>
      </c>
      <c r="U14" s="438"/>
      <c r="V14" s="443">
        <f>SUM(V8:W12)</f>
        <v>286047092.65503061</v>
      </c>
      <c r="W14" s="444"/>
      <c r="X14" s="432"/>
    </row>
    <row r="15" spans="2:28" ht="15" thickBot="1" x14ac:dyDescent="0.35">
      <c r="D15" s="485" t="s">
        <v>64</v>
      </c>
      <c r="E15" s="464"/>
      <c r="F15" s="464"/>
      <c r="G15" s="38" t="s">
        <v>63</v>
      </c>
      <c r="H15" s="38" t="s">
        <v>62</v>
      </c>
      <c r="I15" s="464" t="s">
        <v>60</v>
      </c>
      <c r="J15" s="464"/>
      <c r="K15" s="464" t="s">
        <v>61</v>
      </c>
      <c r="L15" s="474"/>
      <c r="O15" s="422"/>
      <c r="P15" s="445"/>
      <c r="Q15" s="446"/>
      <c r="R15" s="446"/>
      <c r="S15" s="446"/>
      <c r="T15" s="446"/>
      <c r="U15" s="446"/>
      <c r="V15" s="446"/>
      <c r="W15" s="447"/>
      <c r="X15" s="433"/>
    </row>
    <row r="16" spans="2:28" x14ac:dyDescent="0.3">
      <c r="D16" s="477" t="s">
        <v>76</v>
      </c>
      <c r="E16" s="478"/>
      <c r="F16" s="478"/>
      <c r="G16" s="34" t="s">
        <v>63</v>
      </c>
      <c r="H16" s="34">
        <v>7</v>
      </c>
      <c r="I16" s="465">
        <v>2249000</v>
      </c>
      <c r="J16" s="465"/>
      <c r="K16" s="465">
        <f>I16*H16</f>
        <v>15743000</v>
      </c>
      <c r="L16" s="475"/>
      <c r="P16" s="42"/>
      <c r="Q16" s="42"/>
      <c r="R16" s="42"/>
      <c r="S16" s="42"/>
      <c r="T16" s="42"/>
      <c r="U16" s="42"/>
      <c r="V16" s="43"/>
      <c r="W16" s="26"/>
    </row>
    <row r="17" spans="2:25" x14ac:dyDescent="0.3">
      <c r="D17" s="505" t="s">
        <v>193</v>
      </c>
      <c r="E17" s="506"/>
      <c r="F17" s="453"/>
      <c r="G17" s="34" t="s">
        <v>63</v>
      </c>
      <c r="H17" s="34">
        <v>1</v>
      </c>
      <c r="I17" s="491">
        <v>2500000</v>
      </c>
      <c r="J17" s="492"/>
      <c r="K17" s="491">
        <f>+I17*H17</f>
        <v>2500000</v>
      </c>
      <c r="L17" s="498"/>
      <c r="P17" s="42"/>
      <c r="Q17" s="42"/>
      <c r="R17" s="42"/>
      <c r="S17" s="42"/>
      <c r="T17" s="42"/>
      <c r="U17" s="42"/>
      <c r="V17" s="43"/>
      <c r="W17" s="26"/>
    </row>
    <row r="18" spans="2:25" ht="15" thickBot="1" x14ac:dyDescent="0.35">
      <c r="D18" s="477" t="s">
        <v>91</v>
      </c>
      <c r="E18" s="478"/>
      <c r="F18" s="478"/>
      <c r="G18" s="34" t="s">
        <v>63</v>
      </c>
      <c r="H18" s="34">
        <v>2</v>
      </c>
      <c r="I18" s="465">
        <v>2399900</v>
      </c>
      <c r="J18" s="465"/>
      <c r="K18" s="465">
        <f>I18*H18</f>
        <v>4799800</v>
      </c>
      <c r="L18" s="475"/>
    </row>
    <row r="19" spans="2:25" ht="15" thickBot="1" x14ac:dyDescent="0.35">
      <c r="D19" s="434" t="s">
        <v>72</v>
      </c>
      <c r="E19" s="435"/>
      <c r="F19" s="435"/>
      <c r="G19" s="435"/>
      <c r="H19" s="435"/>
      <c r="I19" s="435"/>
      <c r="J19" s="460"/>
      <c r="K19" s="462">
        <f>SUM(K16:L18)</f>
        <v>23042800</v>
      </c>
      <c r="L19" s="463"/>
      <c r="P19" s="493" t="s">
        <v>172</v>
      </c>
      <c r="Q19" s="494"/>
      <c r="R19" s="494"/>
      <c r="S19" s="494"/>
      <c r="T19" s="494"/>
      <c r="U19" s="494"/>
      <c r="V19" s="494"/>
      <c r="W19" s="495"/>
    </row>
    <row r="20" spans="2:25" ht="15" thickBot="1" x14ac:dyDescent="0.35">
      <c r="D20" s="472"/>
      <c r="E20" s="277"/>
      <c r="F20" s="277"/>
      <c r="G20" s="277"/>
      <c r="H20" s="277"/>
      <c r="I20" s="277"/>
      <c r="J20" s="277"/>
      <c r="K20" s="277"/>
      <c r="L20" s="473"/>
      <c r="P20" s="423" t="s">
        <v>168</v>
      </c>
      <c r="Q20" s="424"/>
      <c r="R20" s="35" t="s">
        <v>161</v>
      </c>
      <c r="S20" s="36" t="s">
        <v>162</v>
      </c>
      <c r="T20" s="36" t="s">
        <v>163</v>
      </c>
      <c r="U20" s="36" t="s">
        <v>164</v>
      </c>
      <c r="V20" s="36" t="s">
        <v>165</v>
      </c>
      <c r="W20" s="37" t="s">
        <v>72</v>
      </c>
    </row>
    <row r="21" spans="2:25" ht="15" thickBot="1" x14ac:dyDescent="0.35">
      <c r="D21" s="423" t="s">
        <v>77</v>
      </c>
      <c r="E21" s="461"/>
      <c r="F21" s="461"/>
      <c r="G21" s="461"/>
      <c r="H21" s="461"/>
      <c r="I21" s="461"/>
      <c r="J21" s="461"/>
      <c r="K21" s="461"/>
      <c r="L21" s="424"/>
      <c r="O21" s="31">
        <v>5</v>
      </c>
      <c r="P21" s="425" t="s">
        <v>169</v>
      </c>
      <c r="Q21" s="426"/>
      <c r="R21" s="130">
        <f>+K16/O21</f>
        <v>3148600</v>
      </c>
      <c r="S21" s="126">
        <f t="shared" ref="S21:V24" si="0">R21</f>
        <v>3148600</v>
      </c>
      <c r="T21" s="126">
        <f t="shared" si="0"/>
        <v>3148600</v>
      </c>
      <c r="U21" s="126">
        <f t="shared" si="0"/>
        <v>3148600</v>
      </c>
      <c r="V21" s="126">
        <f t="shared" si="0"/>
        <v>3148600</v>
      </c>
      <c r="W21" s="131">
        <f>SUM(R21:V21)</f>
        <v>15743000</v>
      </c>
    </row>
    <row r="22" spans="2:25" ht="15" thickBot="1" x14ac:dyDescent="0.35">
      <c r="D22" s="485" t="s">
        <v>64</v>
      </c>
      <c r="E22" s="464"/>
      <c r="F22" s="464"/>
      <c r="G22" s="38" t="s">
        <v>63</v>
      </c>
      <c r="H22" s="38" t="s">
        <v>62</v>
      </c>
      <c r="I22" s="464" t="s">
        <v>60</v>
      </c>
      <c r="J22" s="464"/>
      <c r="K22" s="464" t="s">
        <v>61</v>
      </c>
      <c r="L22" s="474"/>
      <c r="O22" s="31">
        <v>10</v>
      </c>
      <c r="P22" s="425" t="s">
        <v>170</v>
      </c>
      <c r="Q22" s="426"/>
      <c r="R22" s="132">
        <f>K29/O22</f>
        <v>709450</v>
      </c>
      <c r="S22" s="126">
        <f t="shared" si="0"/>
        <v>709450</v>
      </c>
      <c r="T22" s="126">
        <f t="shared" si="0"/>
        <v>709450</v>
      </c>
      <c r="U22" s="126">
        <f t="shared" si="0"/>
        <v>709450</v>
      </c>
      <c r="V22" s="126">
        <f t="shared" si="0"/>
        <v>709450</v>
      </c>
      <c r="W22" s="131">
        <f>SUM(R22:V22)</f>
        <v>3547250</v>
      </c>
    </row>
    <row r="23" spans="2:25" x14ac:dyDescent="0.3">
      <c r="D23" s="477" t="s">
        <v>82</v>
      </c>
      <c r="E23" s="478"/>
      <c r="F23" s="478"/>
      <c r="G23" s="34" t="s">
        <v>63</v>
      </c>
      <c r="H23" s="34">
        <v>2</v>
      </c>
      <c r="I23" s="465">
        <v>558900</v>
      </c>
      <c r="J23" s="465"/>
      <c r="K23" s="465">
        <f>I23*H23</f>
        <v>1117800</v>
      </c>
      <c r="L23" s="475"/>
      <c r="P23" s="425" t="s">
        <v>70</v>
      </c>
      <c r="Q23" s="426"/>
      <c r="R23" s="132">
        <f>K10/O21</f>
        <v>1560000</v>
      </c>
      <c r="S23" s="126">
        <f t="shared" si="0"/>
        <v>1560000</v>
      </c>
      <c r="T23" s="126">
        <f t="shared" si="0"/>
        <v>1560000</v>
      </c>
      <c r="U23" s="126">
        <f t="shared" si="0"/>
        <v>1560000</v>
      </c>
      <c r="V23" s="126">
        <f t="shared" si="0"/>
        <v>1560000</v>
      </c>
      <c r="W23" s="131">
        <f>SUM(R23:V23)</f>
        <v>7800000</v>
      </c>
    </row>
    <row r="24" spans="2:25" ht="15" thickBot="1" x14ac:dyDescent="0.35">
      <c r="D24" s="477" t="s">
        <v>83</v>
      </c>
      <c r="E24" s="511"/>
      <c r="F24" s="511"/>
      <c r="G24" s="34" t="s">
        <v>63</v>
      </c>
      <c r="H24" s="34">
        <v>2</v>
      </c>
      <c r="I24" s="465">
        <v>691900</v>
      </c>
      <c r="J24" s="465"/>
      <c r="K24" s="465">
        <f>I24*H24</f>
        <v>1383800</v>
      </c>
      <c r="L24" s="475"/>
      <c r="P24" s="425" t="s">
        <v>90</v>
      </c>
      <c r="Q24" s="426"/>
      <c r="R24" s="132">
        <f>K18/O21</f>
        <v>959960</v>
      </c>
      <c r="S24" s="126">
        <f t="shared" si="0"/>
        <v>959960</v>
      </c>
      <c r="T24" s="126">
        <f t="shared" si="0"/>
        <v>959960</v>
      </c>
      <c r="U24" s="126">
        <f t="shared" si="0"/>
        <v>959960</v>
      </c>
      <c r="V24" s="126">
        <f t="shared" si="0"/>
        <v>959960</v>
      </c>
      <c r="W24" s="131">
        <f>SUM(R24:V24)</f>
        <v>4799800</v>
      </c>
    </row>
    <row r="25" spans="2:25" ht="15" thickBot="1" x14ac:dyDescent="0.35">
      <c r="D25" s="477" t="s">
        <v>78</v>
      </c>
      <c r="E25" s="478"/>
      <c r="F25" s="478"/>
      <c r="G25" s="34" t="s">
        <v>63</v>
      </c>
      <c r="H25" s="34">
        <v>5</v>
      </c>
      <c r="I25" s="465">
        <v>330900</v>
      </c>
      <c r="J25" s="465"/>
      <c r="K25" s="465">
        <f>+I25*H25</f>
        <v>1654500</v>
      </c>
      <c r="L25" s="475"/>
      <c r="P25" s="503" t="s">
        <v>171</v>
      </c>
      <c r="Q25" s="504"/>
      <c r="R25" s="127">
        <f>SUM(R21:R24)</f>
        <v>6378010</v>
      </c>
      <c r="S25" s="128">
        <f t="shared" ref="S25:W25" si="1">SUM(S21:S24)</f>
        <v>6378010</v>
      </c>
      <c r="T25" s="128">
        <f t="shared" si="1"/>
        <v>6378010</v>
      </c>
      <c r="U25" s="128">
        <f t="shared" si="1"/>
        <v>6378010</v>
      </c>
      <c r="V25" s="128">
        <f t="shared" si="1"/>
        <v>6378010</v>
      </c>
      <c r="W25" s="129">
        <f t="shared" si="1"/>
        <v>31890050</v>
      </c>
    </row>
    <row r="26" spans="2:25" x14ac:dyDescent="0.3">
      <c r="D26" s="477" t="s">
        <v>79</v>
      </c>
      <c r="E26" s="511"/>
      <c r="F26" s="511"/>
      <c r="G26" s="34" t="s">
        <v>63</v>
      </c>
      <c r="H26" s="34">
        <v>7</v>
      </c>
      <c r="I26" s="465">
        <v>199900</v>
      </c>
      <c r="J26" s="465"/>
      <c r="K26" s="465">
        <f>I26*H26</f>
        <v>1399300</v>
      </c>
      <c r="L26" s="475"/>
    </row>
    <row r="27" spans="2:25" ht="15" thickBot="1" x14ac:dyDescent="0.35">
      <c r="D27" s="477" t="s">
        <v>80</v>
      </c>
      <c r="E27" s="511"/>
      <c r="F27" s="511"/>
      <c r="G27" s="34" t="s">
        <v>63</v>
      </c>
      <c r="H27" s="34">
        <v>8</v>
      </c>
      <c r="I27" s="465">
        <v>124900</v>
      </c>
      <c r="J27" s="465"/>
      <c r="K27" s="465">
        <f>I27*H27</f>
        <v>999200</v>
      </c>
      <c r="L27" s="475"/>
    </row>
    <row r="28" spans="2:25" ht="15" thickBot="1" x14ac:dyDescent="0.35">
      <c r="D28" s="477" t="s">
        <v>81</v>
      </c>
      <c r="E28" s="511"/>
      <c r="F28" s="511"/>
      <c r="G28" s="34" t="s">
        <v>63</v>
      </c>
      <c r="H28" s="34">
        <v>1</v>
      </c>
      <c r="I28" s="465">
        <v>539900</v>
      </c>
      <c r="J28" s="465"/>
      <c r="K28" s="465">
        <f>I28*H28</f>
        <v>539900</v>
      </c>
      <c r="L28" s="475"/>
      <c r="P28" s="493" t="s">
        <v>173</v>
      </c>
      <c r="Q28" s="494"/>
      <c r="R28" s="494"/>
      <c r="S28" s="494"/>
      <c r="T28" s="494"/>
      <c r="U28" s="494"/>
      <c r="V28" s="495"/>
      <c r="Y28" s="158">
        <v>0.1</v>
      </c>
    </row>
    <row r="29" spans="2:25" ht="15" thickBot="1" x14ac:dyDescent="0.35">
      <c r="D29" s="434" t="s">
        <v>72</v>
      </c>
      <c r="E29" s="435"/>
      <c r="F29" s="435"/>
      <c r="G29" s="435"/>
      <c r="H29" s="435"/>
      <c r="I29" s="435"/>
      <c r="J29" s="460"/>
      <c r="K29" s="462">
        <f>SUM(K23:K28)</f>
        <v>7094500</v>
      </c>
      <c r="L29" s="463"/>
      <c r="P29" s="499" t="s">
        <v>168</v>
      </c>
      <c r="Q29" s="500"/>
      <c r="R29" s="156" t="s">
        <v>161</v>
      </c>
      <c r="S29" s="162" t="s">
        <v>162</v>
      </c>
      <c r="T29" s="162" t="s">
        <v>163</v>
      </c>
      <c r="U29" s="162" t="s">
        <v>164</v>
      </c>
      <c r="V29" s="157" t="s">
        <v>165</v>
      </c>
      <c r="W29" s="42"/>
    </row>
    <row r="30" spans="2:25" ht="15" thickBot="1" x14ac:dyDescent="0.35">
      <c r="D30" s="423" t="s">
        <v>322</v>
      </c>
      <c r="E30" s="461"/>
      <c r="F30" s="461"/>
      <c r="G30" s="461"/>
      <c r="H30" s="461"/>
      <c r="I30" s="461"/>
      <c r="J30" s="424"/>
      <c r="K30" s="512">
        <f>K11+K19+K29</f>
        <v>37948100</v>
      </c>
      <c r="L30" s="513"/>
      <c r="P30" s="501" t="s">
        <v>0</v>
      </c>
      <c r="Q30" s="502"/>
      <c r="R30" s="163">
        <f>Nomina!AE21</f>
        <v>245295837.57456002</v>
      </c>
      <c r="S30" s="164">
        <f>Nomina!AF21</f>
        <v>265778040.01203573</v>
      </c>
      <c r="T30" s="164">
        <f>Nomina!AG21</f>
        <v>287970506.35304064</v>
      </c>
      <c r="U30" s="164">
        <f>Nomina!AH21</f>
        <v>312016043.63351953</v>
      </c>
      <c r="V30" s="165">
        <f>Nomina!AI21</f>
        <v>338069383.27691841</v>
      </c>
    </row>
    <row r="31" spans="2:25" ht="15" thickBot="1" x14ac:dyDescent="0.35">
      <c r="D31" s="40"/>
      <c r="E31" s="40"/>
      <c r="F31" s="40"/>
      <c r="G31" s="485" t="s">
        <v>124</v>
      </c>
      <c r="H31" s="464"/>
      <c r="I31" s="464"/>
      <c r="J31" s="485" t="s">
        <v>201</v>
      </c>
      <c r="K31" s="464"/>
      <c r="L31" s="464"/>
      <c r="P31" s="496" t="s">
        <v>177</v>
      </c>
      <c r="Q31" s="497"/>
      <c r="R31" s="166">
        <f>'Costos y Gastos'!M41</f>
        <v>600000</v>
      </c>
      <c r="S31" s="167">
        <f>+R31*(1+$Y$28)</f>
        <v>660000</v>
      </c>
      <c r="T31" s="167">
        <f t="shared" ref="T31:V31" si="2">+S31*(1+$Y$28)</f>
        <v>726000.00000000012</v>
      </c>
      <c r="U31" s="167">
        <f t="shared" si="2"/>
        <v>798600.00000000023</v>
      </c>
      <c r="V31" s="168">
        <f t="shared" si="2"/>
        <v>878460.00000000035</v>
      </c>
    </row>
    <row r="32" spans="2:25" ht="15" thickBot="1" x14ac:dyDescent="0.35">
      <c r="D32" s="423" t="s">
        <v>200</v>
      </c>
      <c r="E32" s="461"/>
      <c r="F32" s="461"/>
      <c r="G32" s="519">
        <f>T14</f>
        <v>24442924.387919217</v>
      </c>
      <c r="H32" s="520"/>
      <c r="I32" s="520"/>
      <c r="J32" s="521">
        <f>V14</f>
        <v>286047092.65503061</v>
      </c>
      <c r="K32" s="522"/>
      <c r="L32" s="523"/>
      <c r="P32" s="496" t="s">
        <v>178</v>
      </c>
      <c r="Q32" s="497"/>
      <c r="R32" s="166">
        <f>'Costos y Gastos'!M43</f>
        <v>1200000</v>
      </c>
      <c r="S32" s="167">
        <f>+R32*(1+$Y$28)</f>
        <v>1320000</v>
      </c>
      <c r="T32" s="167">
        <f t="shared" ref="T32:V32" si="3">+S32*(1+$Y$28)</f>
        <v>1452000.0000000002</v>
      </c>
      <c r="U32" s="167">
        <f t="shared" si="3"/>
        <v>1597200.0000000005</v>
      </c>
      <c r="V32" s="168">
        <f t="shared" si="3"/>
        <v>1756920.0000000007</v>
      </c>
    </row>
    <row r="33" spans="4:22" ht="15" thickBot="1" x14ac:dyDescent="0.35">
      <c r="D33" s="277"/>
      <c r="E33" s="514"/>
      <c r="F33" s="514"/>
      <c r="G33" s="26"/>
      <c r="H33" s="26"/>
      <c r="I33" s="515"/>
      <c r="J33" s="515"/>
      <c r="K33" s="515"/>
      <c r="L33" s="515"/>
      <c r="P33" s="496" t="s">
        <v>179</v>
      </c>
      <c r="Q33" s="497"/>
      <c r="R33" s="166">
        <f>V11</f>
        <v>4410713.9040000001</v>
      </c>
      <c r="S33" s="167">
        <f>+R33*(1+$Y$28)</f>
        <v>4851785.2944000009</v>
      </c>
      <c r="T33" s="167">
        <f t="shared" ref="T33:V33" si="4">+S33*(1+$Y$28)</f>
        <v>5336963.8238400016</v>
      </c>
      <c r="U33" s="167">
        <f t="shared" si="4"/>
        <v>5870660.2062240019</v>
      </c>
      <c r="V33" s="168">
        <f t="shared" si="4"/>
        <v>6457726.2268464025</v>
      </c>
    </row>
    <row r="34" spans="4:22" ht="15" thickBot="1" x14ac:dyDescent="0.35">
      <c r="D34" s="423" t="s">
        <v>84</v>
      </c>
      <c r="E34" s="461"/>
      <c r="F34" s="461"/>
      <c r="G34" s="461"/>
      <c r="H34" s="461"/>
      <c r="I34" s="461"/>
      <c r="J34" s="424"/>
      <c r="K34" s="483">
        <f>K11+K19+K29+J32+T45</f>
        <v>325592580.89032471</v>
      </c>
      <c r="L34" s="484"/>
      <c r="P34" s="496" t="s">
        <v>85</v>
      </c>
      <c r="Q34" s="497"/>
      <c r="R34" s="166">
        <f>V9</f>
        <v>30000000</v>
      </c>
      <c r="S34" s="167">
        <f>+R34*(1+$Y$28)</f>
        <v>33000000.000000004</v>
      </c>
      <c r="T34" s="167">
        <f>+S34*(1+$Y$28)</f>
        <v>36300000.000000007</v>
      </c>
      <c r="U34" s="167">
        <f t="shared" ref="U34" si="5">+T34*(1+$Y$28)</f>
        <v>39930000.000000015</v>
      </c>
      <c r="V34" s="168">
        <f>+U34*(1+$Y$28)</f>
        <v>43923000.000000022</v>
      </c>
    </row>
    <row r="35" spans="4:22" ht="15" thickBot="1" x14ac:dyDescent="0.35">
      <c r="D35" s="516"/>
      <c r="E35" s="516"/>
      <c r="F35" s="516"/>
      <c r="G35" s="516"/>
      <c r="H35" s="516"/>
      <c r="I35" s="516"/>
      <c r="J35" s="516"/>
      <c r="K35" s="517">
        <f>K11+K19+K29</f>
        <v>37948100</v>
      </c>
      <c r="L35" s="517"/>
      <c r="P35" s="496" t="s">
        <v>180</v>
      </c>
      <c r="Q35" s="497"/>
      <c r="R35" s="166">
        <f>V10</f>
        <v>1453600</v>
      </c>
      <c r="S35" s="167">
        <f>+R35*(1+$Y$28)</f>
        <v>1598960.0000000002</v>
      </c>
      <c r="T35" s="167">
        <f t="shared" ref="T35:V35" si="6">+S35*(1+$Y$28)</f>
        <v>1758856.0000000005</v>
      </c>
      <c r="U35" s="167">
        <f t="shared" si="6"/>
        <v>1934741.6000000006</v>
      </c>
      <c r="V35" s="168">
        <f t="shared" si="6"/>
        <v>2128215.7600000007</v>
      </c>
    </row>
    <row r="36" spans="4:22" ht="15" thickBot="1" x14ac:dyDescent="0.35">
      <c r="P36" s="423" t="s">
        <v>166</v>
      </c>
      <c r="Q36" s="424"/>
      <c r="R36" s="127">
        <f>SUM(R30:R35)</f>
        <v>282960151.47856003</v>
      </c>
      <c r="S36" s="128">
        <f t="shared" ref="S36:V36" si="7">SUM(S30:S35)</f>
        <v>307208785.3064357</v>
      </c>
      <c r="T36" s="128">
        <f t="shared" si="7"/>
        <v>333544326.17688066</v>
      </c>
      <c r="U36" s="128">
        <f t="shared" si="7"/>
        <v>362147245.43974358</v>
      </c>
      <c r="V36" s="129">
        <f t="shared" si="7"/>
        <v>393213705.2637648</v>
      </c>
    </row>
    <row r="37" spans="4:22" x14ac:dyDescent="0.3">
      <c r="D37" s="277"/>
      <c r="E37" s="277"/>
      <c r="F37" s="277"/>
      <c r="G37" s="277"/>
      <c r="H37" s="277"/>
      <c r="I37" s="277"/>
      <c r="J37" s="277"/>
      <c r="K37" s="277"/>
      <c r="L37" s="277"/>
    </row>
    <row r="40" spans="4:22" x14ac:dyDescent="0.3">
      <c r="D40" s="507" t="s">
        <v>194</v>
      </c>
      <c r="E40" s="507"/>
      <c r="F40" s="507"/>
      <c r="G40" s="508">
        <f>K34</f>
        <v>325592580.89032471</v>
      </c>
      <c r="H40" s="508"/>
      <c r="I40" s="509" t="s">
        <v>195</v>
      </c>
      <c r="J40" s="509"/>
      <c r="K40" s="509"/>
      <c r="L40" s="509"/>
      <c r="R40" s="518" t="s">
        <v>230</v>
      </c>
      <c r="S40" s="518"/>
      <c r="T40" s="211" t="s">
        <v>231</v>
      </c>
    </row>
    <row r="41" spans="4:22" x14ac:dyDescent="0.3">
      <c r="D41" s="509" t="s">
        <v>198</v>
      </c>
      <c r="E41" s="509"/>
      <c r="F41" s="509"/>
      <c r="G41" s="508">
        <f>G40*I41</f>
        <v>130237032.35612988</v>
      </c>
      <c r="H41" s="509"/>
      <c r="I41" s="510">
        <v>0.4</v>
      </c>
      <c r="J41" s="509"/>
      <c r="K41" s="509" t="s">
        <v>196</v>
      </c>
      <c r="L41" s="509"/>
      <c r="R41" s="518" t="s">
        <v>232</v>
      </c>
      <c r="S41" s="518"/>
      <c r="T41" s="212">
        <v>600000</v>
      </c>
    </row>
    <row r="42" spans="4:22" ht="14.4" customHeight="1" x14ac:dyDescent="0.3">
      <c r="D42" s="509" t="s">
        <v>199</v>
      </c>
      <c r="E42" s="509"/>
      <c r="F42" s="509"/>
      <c r="G42" s="508">
        <f>G40*I42</f>
        <v>195355548.53419483</v>
      </c>
      <c r="H42" s="509"/>
      <c r="I42" s="510">
        <v>0.6</v>
      </c>
      <c r="J42" s="509"/>
      <c r="K42" s="509" t="s">
        <v>197</v>
      </c>
      <c r="L42" s="509"/>
      <c r="R42" s="518" t="s">
        <v>233</v>
      </c>
      <c r="S42" s="518"/>
      <c r="T42" s="212">
        <v>2500000</v>
      </c>
    </row>
    <row r="43" spans="4:22" x14ac:dyDescent="0.3">
      <c r="R43" s="518" t="s">
        <v>234</v>
      </c>
      <c r="S43" s="518"/>
      <c r="T43" s="212" cm="1">
        <f t="array" ref="T43:U43">'Costos y Gastos'!M37:N37</f>
        <v>4886941.1764705889</v>
      </c>
      <c r="U43" s="31">
        <v>0</v>
      </c>
    </row>
    <row r="44" spans="4:22" x14ac:dyDescent="0.3">
      <c r="H44" s="161"/>
      <c r="R44" s="518" t="s">
        <v>72</v>
      </c>
      <c r="S44" s="518"/>
      <c r="T44" s="212">
        <f>SUM(T41:T43)</f>
        <v>7986941.1764705889</v>
      </c>
    </row>
    <row r="45" spans="4:22" x14ac:dyDescent="0.3">
      <c r="T45" s="161">
        <f>T44/5</f>
        <v>1597388.2352941178</v>
      </c>
    </row>
  </sheetData>
  <mergeCells count="136">
    <mergeCell ref="R40:S40"/>
    <mergeCell ref="R42:S42"/>
    <mergeCell ref="R44:S44"/>
    <mergeCell ref="R43:S43"/>
    <mergeCell ref="R41:S41"/>
    <mergeCell ref="D37:L37"/>
    <mergeCell ref="G32:I32"/>
    <mergeCell ref="J32:L32"/>
    <mergeCell ref="G31:I31"/>
    <mergeCell ref="J31:L31"/>
    <mergeCell ref="D40:F40"/>
    <mergeCell ref="G40:H40"/>
    <mergeCell ref="I40:L40"/>
    <mergeCell ref="K41:L41"/>
    <mergeCell ref="I41:J41"/>
    <mergeCell ref="I42:J42"/>
    <mergeCell ref="K42:L42"/>
    <mergeCell ref="G41:H41"/>
    <mergeCell ref="D27:F27"/>
    <mergeCell ref="I27:J27"/>
    <mergeCell ref="D28:F28"/>
    <mergeCell ref="I28:J28"/>
    <mergeCell ref="D30:J30"/>
    <mergeCell ref="K30:L30"/>
    <mergeCell ref="G42:H42"/>
    <mergeCell ref="D42:F42"/>
    <mergeCell ref="D41:F41"/>
    <mergeCell ref="D32:F32"/>
    <mergeCell ref="D33:F33"/>
    <mergeCell ref="I33:J33"/>
    <mergeCell ref="K33:L33"/>
    <mergeCell ref="D35:J35"/>
    <mergeCell ref="K35:L35"/>
    <mergeCell ref="P35:Q35"/>
    <mergeCell ref="P36:Q36"/>
    <mergeCell ref="K17:L17"/>
    <mergeCell ref="P29:Q29"/>
    <mergeCell ref="P30:Q30"/>
    <mergeCell ref="P31:Q31"/>
    <mergeCell ref="P32:Q32"/>
    <mergeCell ref="P33:Q33"/>
    <mergeCell ref="K29:L29"/>
    <mergeCell ref="K27:L27"/>
    <mergeCell ref="K28:L28"/>
    <mergeCell ref="K25:L25"/>
    <mergeCell ref="K26:L26"/>
    <mergeCell ref="P25:Q25"/>
    <mergeCell ref="P19:W19"/>
    <mergeCell ref="V12:W12"/>
    <mergeCell ref="P22:Q22"/>
    <mergeCell ref="P23:Q23"/>
    <mergeCell ref="P24:Q24"/>
    <mergeCell ref="D14:L14"/>
    <mergeCell ref="K16:L16"/>
    <mergeCell ref="I15:J15"/>
    <mergeCell ref="I18:J18"/>
    <mergeCell ref="K7:L7"/>
    <mergeCell ref="K8:L8"/>
    <mergeCell ref="K9:L9"/>
    <mergeCell ref="K10:L10"/>
    <mergeCell ref="K11:L11"/>
    <mergeCell ref="D15:F15"/>
    <mergeCell ref="D18:F18"/>
    <mergeCell ref="D7:F7"/>
    <mergeCell ref="D8:F8"/>
    <mergeCell ref="D9:F9"/>
    <mergeCell ref="D10:F10"/>
    <mergeCell ref="I17:J17"/>
    <mergeCell ref="D17:F17"/>
    <mergeCell ref="D24:F24"/>
    <mergeCell ref="P7:Q7"/>
    <mergeCell ref="T7:U7"/>
    <mergeCell ref="D34:J34"/>
    <mergeCell ref="K34:L34"/>
    <mergeCell ref="I24:J24"/>
    <mergeCell ref="K24:L24"/>
    <mergeCell ref="D22:F22"/>
    <mergeCell ref="I22:J22"/>
    <mergeCell ref="K22:L22"/>
    <mergeCell ref="D23:F23"/>
    <mergeCell ref="I23:J23"/>
    <mergeCell ref="K23:L23"/>
    <mergeCell ref="D13:L13"/>
    <mergeCell ref="D20:L20"/>
    <mergeCell ref="P9:Q9"/>
    <mergeCell ref="P10:Q10"/>
    <mergeCell ref="P11:Q11"/>
    <mergeCell ref="P12:Q12"/>
    <mergeCell ref="P28:V28"/>
    <mergeCell ref="P34:Q34"/>
    <mergeCell ref="D25:F25"/>
    <mergeCell ref="I25:J25"/>
    <mergeCell ref="D26:F26"/>
    <mergeCell ref="I26:J26"/>
    <mergeCell ref="D2:L2"/>
    <mergeCell ref="D11:J11"/>
    <mergeCell ref="D29:J29"/>
    <mergeCell ref="D19:J19"/>
    <mergeCell ref="D21:L21"/>
    <mergeCell ref="K19:L19"/>
    <mergeCell ref="I7:J7"/>
    <mergeCell ref="I8:J8"/>
    <mergeCell ref="I9:J9"/>
    <mergeCell ref="I10:J10"/>
    <mergeCell ref="D3:L4"/>
    <mergeCell ref="D5:L5"/>
    <mergeCell ref="D6:L6"/>
    <mergeCell ref="K15:L15"/>
    <mergeCell ref="K18:L18"/>
    <mergeCell ref="D12:L12"/>
    <mergeCell ref="D16:F16"/>
    <mergeCell ref="I16:J16"/>
    <mergeCell ref="O5:O15"/>
    <mergeCell ref="P20:Q20"/>
    <mergeCell ref="P21:Q21"/>
    <mergeCell ref="V7:W7"/>
    <mergeCell ref="P8:Q8"/>
    <mergeCell ref="X5:X15"/>
    <mergeCell ref="P14:S14"/>
    <mergeCell ref="T14:U14"/>
    <mergeCell ref="P13:S13"/>
    <mergeCell ref="V13:W13"/>
    <mergeCell ref="T13:U13"/>
    <mergeCell ref="V14:W14"/>
    <mergeCell ref="P15:W15"/>
    <mergeCell ref="T8:U8"/>
    <mergeCell ref="V8:W8"/>
    <mergeCell ref="T9:U9"/>
    <mergeCell ref="V9:W9"/>
    <mergeCell ref="T10:U10"/>
    <mergeCell ref="V10:W10"/>
    <mergeCell ref="T11:U11"/>
    <mergeCell ref="V11:W11"/>
    <mergeCell ref="T12:U12"/>
    <mergeCell ref="P5:W5"/>
    <mergeCell ref="P6:W6"/>
  </mergeCells>
  <phoneticPr fontId="9" type="noConversion"/>
  <pageMargins left="0.7" right="0.7" top="0.75" bottom="0.75" header="0.3" footer="0.3"/>
  <pageSetup paperSize="9" orientation="portrait" horizontalDpi="360" verticalDpi="36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EA724-662E-4746-930E-5DF090BEDE00}">
  <dimension ref="B4:X90"/>
  <sheetViews>
    <sheetView topLeftCell="A5" workbookViewId="0">
      <selection activeCell="Y26" sqref="Y26"/>
    </sheetView>
  </sheetViews>
  <sheetFormatPr defaultRowHeight="14.4" x14ac:dyDescent="0.3"/>
  <cols>
    <col min="3" max="3" width="2.77734375" customWidth="1"/>
    <col min="6" max="6" width="12.21875" bestFit="1" customWidth="1"/>
    <col min="15" max="15" width="2.77734375" customWidth="1"/>
    <col min="17" max="18" width="9" customWidth="1"/>
    <col min="19" max="19" width="11.88671875" customWidth="1"/>
    <col min="20" max="20" width="14.88671875" bestFit="1" customWidth="1"/>
    <col min="21" max="21" width="10.6640625" bestFit="1" customWidth="1"/>
  </cols>
  <sheetData>
    <row r="4" spans="2:24" ht="15" thickBot="1" x14ac:dyDescent="0.35">
      <c r="C4" s="581"/>
      <c r="D4" s="584"/>
      <c r="E4" s="585"/>
      <c r="F4" s="585"/>
      <c r="G4" s="585"/>
      <c r="H4" s="585"/>
      <c r="I4" s="585"/>
      <c r="J4" s="585"/>
      <c r="K4" s="585"/>
      <c r="L4" s="585"/>
      <c r="M4" s="585"/>
      <c r="N4" s="585"/>
      <c r="O4" s="586"/>
    </row>
    <row r="5" spans="2:24" ht="16.2" customHeight="1" x14ac:dyDescent="0.3">
      <c r="C5" s="582"/>
      <c r="D5" s="593" t="s">
        <v>99</v>
      </c>
      <c r="E5" s="594"/>
      <c r="F5" s="594"/>
      <c r="G5" s="594"/>
      <c r="H5" s="594"/>
      <c r="I5" s="594"/>
      <c r="J5" s="594"/>
      <c r="K5" s="594"/>
      <c r="L5" s="594"/>
      <c r="M5" s="594"/>
      <c r="N5" s="595"/>
      <c r="O5" s="125"/>
    </row>
    <row r="6" spans="2:24" ht="15" thickBot="1" x14ac:dyDescent="0.35">
      <c r="C6" s="582"/>
      <c r="D6" s="596"/>
      <c r="E6" s="597"/>
      <c r="F6" s="597"/>
      <c r="G6" s="597"/>
      <c r="H6" s="597"/>
      <c r="I6" s="597"/>
      <c r="J6" s="597"/>
      <c r="K6" s="597"/>
      <c r="L6" s="597"/>
      <c r="M6" s="597"/>
      <c r="N6" s="598"/>
      <c r="O6" s="588"/>
    </row>
    <row r="7" spans="2:24" ht="15" thickBot="1" x14ac:dyDescent="0.35">
      <c r="C7" s="582"/>
      <c r="D7" s="606" t="s">
        <v>93</v>
      </c>
      <c r="E7" s="607"/>
      <c r="F7" s="607"/>
      <c r="G7" s="607" t="s">
        <v>58</v>
      </c>
      <c r="H7" s="607"/>
      <c r="I7" s="607" t="s">
        <v>59</v>
      </c>
      <c r="J7" s="607"/>
      <c r="K7" s="607" t="s">
        <v>94</v>
      </c>
      <c r="L7" s="608"/>
      <c r="M7" s="606" t="s">
        <v>120</v>
      </c>
      <c r="N7" s="609"/>
      <c r="O7" s="588"/>
    </row>
    <row r="8" spans="2:24" ht="15" thickBot="1" x14ac:dyDescent="0.35">
      <c r="C8" s="582"/>
      <c r="D8" s="610" t="s">
        <v>102</v>
      </c>
      <c r="E8" s="611"/>
      <c r="F8" s="611"/>
      <c r="G8" s="611" t="s">
        <v>63</v>
      </c>
      <c r="H8" s="611"/>
      <c r="I8" s="611">
        <v>12</v>
      </c>
      <c r="J8" s="611"/>
      <c r="K8" s="612">
        <v>2500000</v>
      </c>
      <c r="L8" s="613"/>
      <c r="M8" s="614">
        <f>+K8*I8</f>
        <v>30000000</v>
      </c>
      <c r="N8" s="615"/>
      <c r="O8" s="588"/>
      <c r="R8" s="171"/>
      <c r="S8" s="171"/>
      <c r="T8" s="45"/>
    </row>
    <row r="9" spans="2:24" ht="15" thickBot="1" x14ac:dyDescent="0.35">
      <c r="C9" s="582"/>
      <c r="D9" s="540" t="s">
        <v>85</v>
      </c>
      <c r="E9" s="541"/>
      <c r="F9" s="541"/>
      <c r="G9" s="541"/>
      <c r="H9" s="541"/>
      <c r="I9" s="541"/>
      <c r="J9" s="541"/>
      <c r="K9" s="541"/>
      <c r="L9" s="592"/>
      <c r="M9" s="603">
        <f>+M8</f>
        <v>30000000</v>
      </c>
      <c r="N9" s="604"/>
      <c r="O9" s="588"/>
      <c r="R9" s="171"/>
      <c r="S9" s="434" t="s">
        <v>254</v>
      </c>
      <c r="T9" s="435"/>
      <c r="U9" s="435"/>
      <c r="V9" s="435"/>
      <c r="W9" s="435"/>
      <c r="X9" s="460"/>
    </row>
    <row r="10" spans="2:24" ht="15" thickBot="1" x14ac:dyDescent="0.35">
      <c r="C10" s="582"/>
      <c r="D10" s="610" t="s">
        <v>96</v>
      </c>
      <c r="E10" s="611"/>
      <c r="F10" s="611"/>
      <c r="G10" s="611" t="s">
        <v>63</v>
      </c>
      <c r="H10" s="611"/>
      <c r="I10" s="611">
        <v>2</v>
      </c>
      <c r="J10" s="611"/>
      <c r="K10" s="612">
        <v>38000</v>
      </c>
      <c r="L10" s="613"/>
      <c r="M10" s="614">
        <f>(K10*I10)*F51</f>
        <v>304000</v>
      </c>
      <c r="N10" s="615"/>
      <c r="O10" s="588"/>
      <c r="S10" s="619"/>
      <c r="T10" s="619"/>
      <c r="U10" s="619"/>
      <c r="V10" s="619"/>
      <c r="W10" s="619"/>
      <c r="X10" s="619"/>
    </row>
    <row r="11" spans="2:24" ht="15" thickBot="1" x14ac:dyDescent="0.35">
      <c r="C11" s="582"/>
      <c r="D11" s="539" t="s">
        <v>97</v>
      </c>
      <c r="E11" s="526"/>
      <c r="F11" s="526"/>
      <c r="G11" s="526" t="s">
        <v>63</v>
      </c>
      <c r="H11" s="526"/>
      <c r="I11" s="526">
        <v>2</v>
      </c>
      <c r="J11" s="526"/>
      <c r="K11" s="524">
        <v>39900</v>
      </c>
      <c r="L11" s="605"/>
      <c r="M11" s="587">
        <f>(K11*I11)*F51</f>
        <v>319200</v>
      </c>
      <c r="N11" s="525"/>
      <c r="O11" s="588"/>
      <c r="S11" s="606" t="s">
        <v>230</v>
      </c>
      <c r="T11" s="609"/>
      <c r="U11" s="606" t="s">
        <v>252</v>
      </c>
      <c r="V11" s="609"/>
      <c r="W11" s="606" t="s">
        <v>253</v>
      </c>
      <c r="X11" s="609"/>
    </row>
    <row r="12" spans="2:24" x14ac:dyDescent="0.3">
      <c r="C12" s="582"/>
      <c r="D12" s="539" t="s">
        <v>98</v>
      </c>
      <c r="E12" s="526"/>
      <c r="F12" s="526"/>
      <c r="G12" s="526" t="s">
        <v>119</v>
      </c>
      <c r="H12" s="526"/>
      <c r="I12" s="526">
        <f>I11</f>
        <v>2</v>
      </c>
      <c r="J12" s="526"/>
      <c r="K12" s="524">
        <v>39900</v>
      </c>
      <c r="L12" s="605"/>
      <c r="M12" s="587">
        <f>(K12*I12)*F51</f>
        <v>319200</v>
      </c>
      <c r="N12" s="525"/>
      <c r="O12" s="588"/>
      <c r="S12" s="623" t="str">
        <f>D41</f>
        <v>Mantenimiento Equipos</v>
      </c>
      <c r="T12" s="624"/>
      <c r="U12" s="628">
        <f t="shared" ref="U12:U19" si="0">W12/12</f>
        <v>50000</v>
      </c>
      <c r="V12" s="628"/>
      <c r="W12" s="628">
        <f>M41</f>
        <v>600000</v>
      </c>
      <c r="X12" s="629"/>
    </row>
    <row r="13" spans="2:24" ht="15" thickBot="1" x14ac:dyDescent="0.35">
      <c r="C13" s="582"/>
      <c r="D13" s="539" t="s">
        <v>123</v>
      </c>
      <c r="E13" s="526"/>
      <c r="F13" s="526"/>
      <c r="G13" s="526" t="s">
        <v>63</v>
      </c>
      <c r="H13" s="526"/>
      <c r="I13" s="526">
        <f>I12</f>
        <v>2</v>
      </c>
      <c r="J13" s="526"/>
      <c r="K13" s="524">
        <v>63900</v>
      </c>
      <c r="L13" s="605"/>
      <c r="M13" s="587">
        <f>(K13*I13)*F51</f>
        <v>511200</v>
      </c>
      <c r="N13" s="525"/>
      <c r="O13" s="588"/>
      <c r="S13" s="625" t="str">
        <f>D43</f>
        <v>Mantenimiento Instalaciones</v>
      </c>
      <c r="T13" s="626"/>
      <c r="U13" s="622">
        <f t="shared" si="0"/>
        <v>100000</v>
      </c>
      <c r="V13" s="622"/>
      <c r="W13" s="622">
        <f>M43</f>
        <v>1200000</v>
      </c>
      <c r="X13" s="630"/>
    </row>
    <row r="14" spans="2:24" ht="15" thickBot="1" x14ac:dyDescent="0.35">
      <c r="C14" s="582"/>
      <c r="D14" s="599" t="s">
        <v>86</v>
      </c>
      <c r="E14" s="600"/>
      <c r="F14" s="600"/>
      <c r="G14" s="600"/>
      <c r="H14" s="600"/>
      <c r="I14" s="600"/>
      <c r="J14" s="600"/>
      <c r="K14" s="600"/>
      <c r="L14" s="600"/>
      <c r="M14" s="603">
        <f>SUM(M10:N13)</f>
        <v>1453600</v>
      </c>
      <c r="N14" s="604"/>
      <c r="O14" s="588"/>
      <c r="S14" s="625" t="str">
        <f>Inversión!P25</f>
        <v>Total G. Depresiacion</v>
      </c>
      <c r="T14" s="626"/>
      <c r="U14" s="622">
        <f t="shared" si="0"/>
        <v>531500.83333333337</v>
      </c>
      <c r="V14" s="622"/>
      <c r="W14" s="622">
        <f>Inversión!R25</f>
        <v>6378010</v>
      </c>
      <c r="X14" s="630"/>
    </row>
    <row r="15" spans="2:24" ht="15" thickBot="1" x14ac:dyDescent="0.35">
      <c r="C15" s="582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588"/>
      <c r="S15" s="625" t="str">
        <f>D9</f>
        <v>Arriendo</v>
      </c>
      <c r="T15" s="626"/>
      <c r="U15" s="622">
        <f t="shared" si="0"/>
        <v>2500000</v>
      </c>
      <c r="V15" s="622"/>
      <c r="W15" s="622">
        <f>M9</f>
        <v>30000000</v>
      </c>
      <c r="X15" s="630"/>
    </row>
    <row r="16" spans="2:24" ht="15" thickBot="1" x14ac:dyDescent="0.35">
      <c r="C16" s="582"/>
      <c r="D16" s="599" t="s">
        <v>107</v>
      </c>
      <c r="E16" s="600"/>
      <c r="F16" s="600"/>
      <c r="G16" s="600"/>
      <c r="H16" s="600"/>
      <c r="I16" s="600"/>
      <c r="J16" s="600"/>
      <c r="K16" s="600"/>
      <c r="L16" s="600"/>
      <c r="M16" s="543">
        <f>M9+M14</f>
        <v>31453600</v>
      </c>
      <c r="N16" s="544"/>
      <c r="O16" s="588"/>
      <c r="S16" s="625" t="str">
        <f>D14</f>
        <v>Dotación</v>
      </c>
      <c r="T16" s="626"/>
      <c r="U16" s="622">
        <f t="shared" si="0"/>
        <v>121133.33333333333</v>
      </c>
      <c r="V16" s="622"/>
      <c r="W16" s="622">
        <f>M14</f>
        <v>1453600</v>
      </c>
      <c r="X16" s="630"/>
    </row>
    <row r="17" spans="3:24" ht="15" thickBot="1" x14ac:dyDescent="0.35">
      <c r="C17" s="582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588"/>
      <c r="S17" s="625" t="str">
        <f>D21</f>
        <v>Servicios</v>
      </c>
      <c r="T17" s="626"/>
      <c r="U17" s="622">
        <f t="shared" si="0"/>
        <v>367559.49200000003</v>
      </c>
      <c r="V17" s="622"/>
      <c r="W17" s="622">
        <f>M21</f>
        <v>4410713.9040000001</v>
      </c>
      <c r="X17" s="630"/>
    </row>
    <row r="18" spans="3:24" x14ac:dyDescent="0.3">
      <c r="C18" s="582"/>
      <c r="D18" s="575" t="s">
        <v>111</v>
      </c>
      <c r="E18" s="377"/>
      <c r="F18" s="377"/>
      <c r="G18" s="564" t="s">
        <v>128</v>
      </c>
      <c r="H18" s="565"/>
      <c r="I18" s="564">
        <v>1</v>
      </c>
      <c r="J18" s="565"/>
      <c r="K18" s="378">
        <v>105900</v>
      </c>
      <c r="L18" s="378"/>
      <c r="M18" s="577">
        <f>K18*12</f>
        <v>1270800</v>
      </c>
      <c r="N18" s="578"/>
      <c r="O18" s="588"/>
      <c r="S18" s="625" t="str">
        <f>D37</f>
        <v>Publicidad</v>
      </c>
      <c r="T18" s="626"/>
      <c r="U18" s="622">
        <f t="shared" si="0"/>
        <v>407245.09803921572</v>
      </c>
      <c r="V18" s="622"/>
      <c r="W18" s="622">
        <f>M37</f>
        <v>4886941.1764705889</v>
      </c>
      <c r="X18" s="630"/>
    </row>
    <row r="19" spans="3:24" ht="15" thickBot="1" x14ac:dyDescent="0.35">
      <c r="C19" s="582"/>
      <c r="D19" s="621" t="s">
        <v>106</v>
      </c>
      <c r="E19" s="369"/>
      <c r="F19" s="369"/>
      <c r="G19" s="579"/>
      <c r="H19" s="580"/>
      <c r="I19" s="566">
        <f>+H79</f>
        <v>9245.9599999999991</v>
      </c>
      <c r="J19" s="567"/>
      <c r="K19" s="370">
        <f>I19+I79</f>
        <v>14248.579999999998</v>
      </c>
      <c r="L19" s="370"/>
      <c r="M19" s="568">
        <f>K19*12</f>
        <v>170982.95999999996</v>
      </c>
      <c r="N19" s="569"/>
      <c r="O19" s="588"/>
      <c r="S19" s="625" t="s">
        <v>251</v>
      </c>
      <c r="T19" s="626"/>
      <c r="U19" s="622">
        <f t="shared" si="0"/>
        <v>665578.43137254904</v>
      </c>
      <c r="V19" s="622"/>
      <c r="W19" s="622">
        <f>Inversión!T44</f>
        <v>7986941.1764705889</v>
      </c>
      <c r="X19" s="630"/>
    </row>
    <row r="20" spans="3:24" ht="15" thickBot="1" x14ac:dyDescent="0.35">
      <c r="C20" s="582"/>
      <c r="D20" s="545" t="s">
        <v>112</v>
      </c>
      <c r="E20" s="337"/>
      <c r="F20" s="337"/>
      <c r="G20" s="555" t="s">
        <v>129</v>
      </c>
      <c r="H20" s="556"/>
      <c r="I20" s="557">
        <f>I76</f>
        <v>589.07360000000006</v>
      </c>
      <c r="J20" s="558"/>
      <c r="K20" s="338">
        <f>G82*I20</f>
        <v>247410.91200000001</v>
      </c>
      <c r="L20" s="338"/>
      <c r="M20" s="559">
        <f>K20*12</f>
        <v>2968930.9440000001</v>
      </c>
      <c r="N20" s="560"/>
      <c r="O20" s="588"/>
      <c r="S20" s="616" t="s">
        <v>72</v>
      </c>
      <c r="T20" s="617"/>
      <c r="U20" s="618">
        <f>SUM(U12:V19)</f>
        <v>4743017.1880784323</v>
      </c>
      <c r="V20" s="618"/>
      <c r="W20" s="618">
        <f>SUM(W12:X19)</f>
        <v>56916206.256941184</v>
      </c>
      <c r="X20" s="627"/>
    </row>
    <row r="21" spans="3:24" ht="15" thickBot="1" x14ac:dyDescent="0.35">
      <c r="C21" s="582"/>
      <c r="D21" s="528" t="s">
        <v>87</v>
      </c>
      <c r="E21" s="529"/>
      <c r="F21" s="529"/>
      <c r="G21" s="529"/>
      <c r="H21" s="529"/>
      <c r="I21" s="529"/>
      <c r="J21" s="529"/>
      <c r="K21" s="529"/>
      <c r="L21" s="530"/>
      <c r="M21" s="562">
        <f>+SUM(M18:N20)</f>
        <v>4410713.9040000001</v>
      </c>
      <c r="N21" s="563"/>
      <c r="O21" s="588"/>
      <c r="S21" s="619"/>
      <c r="T21" s="619"/>
      <c r="U21" s="620"/>
      <c r="V21" s="619"/>
    </row>
    <row r="22" spans="3:24" ht="15" thickBot="1" x14ac:dyDescent="0.35">
      <c r="C22" s="582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588"/>
    </row>
    <row r="23" spans="3:24" ht="15" thickBot="1" x14ac:dyDescent="0.35">
      <c r="C23" s="582"/>
      <c r="D23" s="528" t="s">
        <v>167</v>
      </c>
      <c r="E23" s="529"/>
      <c r="F23" s="529"/>
      <c r="G23" s="529"/>
      <c r="H23" s="529"/>
      <c r="I23" s="529"/>
      <c r="J23" s="529"/>
      <c r="K23" s="529"/>
      <c r="L23" s="530"/>
      <c r="M23" s="531">
        <f>M21</f>
        <v>4410713.9040000001</v>
      </c>
      <c r="N23" s="532"/>
      <c r="O23" s="588"/>
      <c r="S23" s="434" t="s">
        <v>255</v>
      </c>
      <c r="T23" s="435"/>
      <c r="U23" s="435"/>
      <c r="V23" s="435"/>
      <c r="W23" s="435"/>
      <c r="X23" s="460"/>
    </row>
    <row r="24" spans="3:24" ht="15" thickBot="1" x14ac:dyDescent="0.35">
      <c r="C24" s="582"/>
      <c r="D24" s="134"/>
      <c r="E24" s="135"/>
      <c r="F24" s="135"/>
      <c r="G24" s="135"/>
      <c r="H24" s="135"/>
      <c r="I24" s="135"/>
      <c r="J24" s="135"/>
      <c r="K24" s="135"/>
      <c r="L24" s="135"/>
      <c r="M24" s="135"/>
      <c r="N24" s="136"/>
      <c r="O24" s="588"/>
      <c r="S24" s="527"/>
      <c r="T24" s="527"/>
      <c r="U24" s="527"/>
      <c r="V24" s="527"/>
      <c r="W24" s="527"/>
      <c r="X24" s="527"/>
    </row>
    <row r="25" spans="3:24" ht="15" thickBot="1" x14ac:dyDescent="0.35">
      <c r="C25" s="582"/>
      <c r="D25" s="589" t="s">
        <v>166</v>
      </c>
      <c r="E25" s="590"/>
      <c r="F25" s="590"/>
      <c r="G25" s="590"/>
      <c r="H25" s="590"/>
      <c r="I25" s="590"/>
      <c r="J25" s="590"/>
      <c r="K25" s="590"/>
      <c r="L25" s="591"/>
      <c r="M25" s="601">
        <f>M23+M16</f>
        <v>35864313.903999999</v>
      </c>
      <c r="N25" s="602"/>
      <c r="O25" s="588"/>
      <c r="S25" s="623" t="str">
        <f>S15</f>
        <v>Arriendo</v>
      </c>
      <c r="T25" s="624"/>
      <c r="U25" s="628">
        <f>U15</f>
        <v>2500000</v>
      </c>
      <c r="V25" s="628"/>
      <c r="W25" s="628">
        <f>W15</f>
        <v>30000000</v>
      </c>
      <c r="X25" s="629"/>
    </row>
    <row r="26" spans="3:24" x14ac:dyDescent="0.3">
      <c r="C26" s="583"/>
      <c r="D26" s="133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8"/>
      <c r="S26" s="625" t="str">
        <f>S17</f>
        <v>Servicios</v>
      </c>
      <c r="T26" s="626"/>
      <c r="U26" s="622">
        <f>U17</f>
        <v>367559.49200000003</v>
      </c>
      <c r="V26" s="622"/>
      <c r="W26" s="622">
        <f>W17</f>
        <v>4410713.9040000001</v>
      </c>
      <c r="X26" s="630"/>
    </row>
    <row r="27" spans="3:24" x14ac:dyDescent="0.3">
      <c r="S27" s="625" t="str">
        <f>S14</f>
        <v>Total G. Depresiacion</v>
      </c>
      <c r="T27" s="626"/>
      <c r="U27" s="622">
        <f>U14</f>
        <v>531500.83333333337</v>
      </c>
      <c r="V27" s="622"/>
      <c r="W27" s="622">
        <f>W14</f>
        <v>6378010</v>
      </c>
      <c r="X27" s="630"/>
    </row>
    <row r="28" spans="3:24" ht="15" thickBot="1" x14ac:dyDescent="0.35">
      <c r="S28" s="631" t="s">
        <v>176</v>
      </c>
      <c r="T28" s="632"/>
      <c r="U28" s="633">
        <f>U12+U13</f>
        <v>150000</v>
      </c>
      <c r="V28" s="633"/>
      <c r="W28" s="633">
        <f>+W12+W13</f>
        <v>1800000</v>
      </c>
      <c r="X28" s="634"/>
    </row>
    <row r="29" spans="3:24" ht="15" thickBot="1" x14ac:dyDescent="0.35">
      <c r="S29" s="616" t="s">
        <v>72</v>
      </c>
      <c r="T29" s="617"/>
      <c r="U29" s="618">
        <f>SUM(U25:V28)</f>
        <v>3549060.3253333336</v>
      </c>
      <c r="V29" s="618"/>
      <c r="W29" s="618">
        <f>SUM(W25:X28)</f>
        <v>42588723.903999999</v>
      </c>
      <c r="X29" s="618"/>
    </row>
    <row r="30" spans="3:24" ht="15" thickBot="1" x14ac:dyDescent="0.35">
      <c r="C30" s="122"/>
      <c r="D30" s="570"/>
      <c r="E30" s="571"/>
      <c r="F30" s="571"/>
      <c r="G30" s="571"/>
      <c r="H30" s="571"/>
      <c r="I30" s="571"/>
      <c r="J30" s="571"/>
      <c r="K30" s="571"/>
      <c r="L30" s="571"/>
      <c r="M30" s="571"/>
      <c r="N30" s="572"/>
      <c r="O30" s="46"/>
    </row>
    <row r="31" spans="3:24" x14ac:dyDescent="0.3">
      <c r="C31" s="123"/>
      <c r="D31" s="296" t="s">
        <v>109</v>
      </c>
      <c r="E31" s="297"/>
      <c r="F31" s="297"/>
      <c r="G31" s="297"/>
      <c r="H31" s="297"/>
      <c r="I31" s="297"/>
      <c r="J31" s="297"/>
      <c r="K31" s="297"/>
      <c r="L31" s="297"/>
      <c r="M31" s="297"/>
      <c r="N31" s="298"/>
      <c r="O31" s="47"/>
    </row>
    <row r="32" spans="3:24" ht="15" thickBot="1" x14ac:dyDescent="0.35">
      <c r="C32" s="123"/>
      <c r="D32" s="299"/>
      <c r="E32" s="300"/>
      <c r="F32" s="300"/>
      <c r="G32" s="300"/>
      <c r="H32" s="300"/>
      <c r="I32" s="300"/>
      <c r="J32" s="300"/>
      <c r="K32" s="300"/>
      <c r="L32" s="300"/>
      <c r="M32" s="300"/>
      <c r="N32" s="301"/>
      <c r="O32" s="47"/>
    </row>
    <row r="33" spans="2:15" ht="15" thickBot="1" x14ac:dyDescent="0.35">
      <c r="C33" s="123"/>
      <c r="D33" s="576" t="s">
        <v>93</v>
      </c>
      <c r="E33" s="573"/>
      <c r="F33" s="573"/>
      <c r="G33" s="573" t="s">
        <v>58</v>
      </c>
      <c r="H33" s="573"/>
      <c r="I33" s="573" t="s">
        <v>59</v>
      </c>
      <c r="J33" s="573"/>
      <c r="K33" s="573" t="s">
        <v>110</v>
      </c>
      <c r="L33" s="573"/>
      <c r="M33" s="573" t="s">
        <v>95</v>
      </c>
      <c r="N33" s="574"/>
      <c r="O33" s="47"/>
    </row>
    <row r="34" spans="2:15" x14ac:dyDescent="0.3">
      <c r="C34" s="123"/>
      <c r="D34" s="552" t="s">
        <v>113</v>
      </c>
      <c r="E34" s="553"/>
      <c r="F34" s="553"/>
      <c r="G34" s="553"/>
      <c r="H34" s="553"/>
      <c r="I34" s="553"/>
      <c r="J34" s="553"/>
      <c r="K34" s="553"/>
      <c r="L34" s="554"/>
      <c r="M34" s="370">
        <f>F86*3</f>
        <v>2126941.1764705884</v>
      </c>
      <c r="N34" s="561"/>
      <c r="O34" s="47"/>
    </row>
    <row r="35" spans="2:15" x14ac:dyDescent="0.3">
      <c r="C35" s="123"/>
      <c r="D35" s="549" t="s">
        <v>114</v>
      </c>
      <c r="E35" s="550"/>
      <c r="F35" s="550"/>
      <c r="G35" s="550"/>
      <c r="H35" s="550"/>
      <c r="I35" s="550"/>
      <c r="J35" s="550"/>
      <c r="K35" s="550"/>
      <c r="L35" s="551"/>
      <c r="M35" s="370">
        <f>90000*D76</f>
        <v>1080000</v>
      </c>
      <c r="N35" s="561"/>
      <c r="O35" s="47"/>
    </row>
    <row r="36" spans="2:15" ht="15" thickBot="1" x14ac:dyDescent="0.35">
      <c r="C36" s="123"/>
      <c r="D36" s="546" t="s">
        <v>115</v>
      </c>
      <c r="E36" s="547"/>
      <c r="F36" s="547"/>
      <c r="G36" s="547"/>
      <c r="H36" s="547"/>
      <c r="I36" s="547"/>
      <c r="J36" s="547"/>
      <c r="K36" s="547"/>
      <c r="L36" s="548"/>
      <c r="M36" s="370">
        <f>168000*10</f>
        <v>1680000</v>
      </c>
      <c r="N36" s="561"/>
      <c r="O36" s="47"/>
    </row>
    <row r="37" spans="2:15" ht="15" thickBot="1" x14ac:dyDescent="0.35">
      <c r="C37" s="123"/>
      <c r="D37" s="528" t="s">
        <v>88</v>
      </c>
      <c r="E37" s="529"/>
      <c r="F37" s="529"/>
      <c r="G37" s="529"/>
      <c r="H37" s="529"/>
      <c r="I37" s="529"/>
      <c r="J37" s="529"/>
      <c r="K37" s="529"/>
      <c r="L37" s="530"/>
      <c r="M37" s="531">
        <f>SUM(M34:N36)</f>
        <v>4886941.1764705889</v>
      </c>
      <c r="N37" s="532"/>
      <c r="O37" s="47"/>
    </row>
    <row r="38" spans="2:15" ht="14.4" customHeight="1" x14ac:dyDescent="0.3">
      <c r="C38" s="123"/>
      <c r="D38" s="539" t="s">
        <v>100</v>
      </c>
      <c r="E38" s="526"/>
      <c r="F38" s="526"/>
      <c r="G38" s="526" t="s">
        <v>63</v>
      </c>
      <c r="H38" s="526"/>
      <c r="I38" s="526">
        <v>7</v>
      </c>
      <c r="J38" s="526"/>
      <c r="K38" s="524">
        <v>60000</v>
      </c>
      <c r="L38" s="524"/>
      <c r="M38" s="524">
        <f>K38*I38</f>
        <v>420000</v>
      </c>
      <c r="N38" s="525"/>
      <c r="O38" s="47"/>
    </row>
    <row r="39" spans="2:15" ht="14.4" customHeight="1" x14ac:dyDescent="0.3">
      <c r="C39" s="123"/>
      <c r="D39" s="539" t="s">
        <v>101</v>
      </c>
      <c r="E39" s="526"/>
      <c r="F39" s="526"/>
      <c r="G39" s="526" t="s">
        <v>63</v>
      </c>
      <c r="H39" s="526"/>
      <c r="I39" s="526">
        <v>1</v>
      </c>
      <c r="J39" s="526"/>
      <c r="K39" s="524">
        <v>60000</v>
      </c>
      <c r="L39" s="524"/>
      <c r="M39" s="524">
        <f>K39*I39</f>
        <v>60000</v>
      </c>
      <c r="N39" s="525"/>
      <c r="O39" s="47"/>
    </row>
    <row r="40" spans="2:15" ht="15" customHeight="1" thickBot="1" x14ac:dyDescent="0.35">
      <c r="C40" s="123"/>
      <c r="D40" s="539" t="s">
        <v>103</v>
      </c>
      <c r="E40" s="526"/>
      <c r="F40" s="526"/>
      <c r="G40" s="526" t="s">
        <v>63</v>
      </c>
      <c r="H40" s="526"/>
      <c r="I40" s="526">
        <v>2</v>
      </c>
      <c r="J40" s="526"/>
      <c r="K40" s="524">
        <v>60000</v>
      </c>
      <c r="L40" s="524"/>
      <c r="M40" s="524">
        <f>K40*I40</f>
        <v>120000</v>
      </c>
      <c r="N40" s="525"/>
      <c r="O40" s="47"/>
    </row>
    <row r="41" spans="2:15" ht="15" thickBot="1" x14ac:dyDescent="0.35">
      <c r="C41" s="123"/>
      <c r="D41" s="540" t="s">
        <v>116</v>
      </c>
      <c r="E41" s="541"/>
      <c r="F41" s="541"/>
      <c r="G41" s="541"/>
      <c r="H41" s="541"/>
      <c r="I41" s="541"/>
      <c r="J41" s="541"/>
      <c r="K41" s="541"/>
      <c r="L41" s="542"/>
      <c r="M41" s="543">
        <f>SUM(M38:N40)</f>
        <v>600000</v>
      </c>
      <c r="N41" s="544"/>
      <c r="O41" s="47"/>
    </row>
    <row r="42" spans="2:15" ht="15" thickBot="1" x14ac:dyDescent="0.35">
      <c r="C42" s="123"/>
      <c r="D42" s="539" t="s">
        <v>102</v>
      </c>
      <c r="E42" s="526"/>
      <c r="F42" s="526"/>
      <c r="G42" s="526" t="s">
        <v>63</v>
      </c>
      <c r="H42" s="526"/>
      <c r="I42" s="526">
        <v>1</v>
      </c>
      <c r="J42" s="526"/>
      <c r="K42" s="524">
        <v>100000</v>
      </c>
      <c r="L42" s="524"/>
      <c r="M42" s="524">
        <f>K42*12</f>
        <v>1200000</v>
      </c>
      <c r="N42" s="525"/>
      <c r="O42" s="47"/>
    </row>
    <row r="43" spans="2:15" ht="15" thickBot="1" x14ac:dyDescent="0.35">
      <c r="C43" s="123"/>
      <c r="D43" s="540" t="s">
        <v>117</v>
      </c>
      <c r="E43" s="541"/>
      <c r="F43" s="541"/>
      <c r="G43" s="541"/>
      <c r="H43" s="541"/>
      <c r="I43" s="541"/>
      <c r="J43" s="541"/>
      <c r="K43" s="541"/>
      <c r="L43" s="542"/>
      <c r="M43" s="543">
        <f>+M42</f>
        <v>1200000</v>
      </c>
      <c r="N43" s="544"/>
      <c r="O43" s="47"/>
    </row>
    <row r="44" spans="2:15" ht="15" thickBot="1" x14ac:dyDescent="0.35">
      <c r="C44" s="123"/>
      <c r="D44" s="527"/>
      <c r="E44" s="527"/>
      <c r="F44" s="527"/>
      <c r="G44" s="527"/>
      <c r="H44" s="527"/>
      <c r="I44" s="527"/>
      <c r="J44" s="527"/>
      <c r="K44" s="527"/>
      <c r="L44" s="527"/>
      <c r="M44" s="527"/>
      <c r="N44" s="527"/>
      <c r="O44" s="47"/>
    </row>
    <row r="45" spans="2:15" ht="15" thickBot="1" x14ac:dyDescent="0.35">
      <c r="C45" s="123"/>
      <c r="D45" s="534" t="s">
        <v>118</v>
      </c>
      <c r="E45" s="535"/>
      <c r="F45" s="535"/>
      <c r="G45" s="535"/>
      <c r="H45" s="535"/>
      <c r="I45" s="535"/>
      <c r="J45" s="535"/>
      <c r="K45" s="535"/>
      <c r="L45" s="536"/>
      <c r="M45" s="537">
        <f>M21+M37+M41+M43</f>
        <v>11097655.080470588</v>
      </c>
      <c r="N45" s="538"/>
      <c r="O45" s="47"/>
    </row>
    <row r="46" spans="2:15" x14ac:dyDescent="0.3">
      <c r="C46" s="124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48"/>
    </row>
    <row r="49" spans="4:14" x14ac:dyDescent="0.3">
      <c r="D49">
        <v>12</v>
      </c>
      <c r="E49" t="s">
        <v>121</v>
      </c>
    </row>
    <row r="50" spans="4:14" x14ac:dyDescent="0.3">
      <c r="D50">
        <v>6</v>
      </c>
      <c r="E50" t="s">
        <v>121</v>
      </c>
      <c r="F50">
        <v>2</v>
      </c>
      <c r="G50" t="s">
        <v>122</v>
      </c>
      <c r="K50" s="2"/>
      <c r="L50" s="2"/>
      <c r="M50" s="2"/>
      <c r="N50" s="2"/>
    </row>
    <row r="51" spans="4:14" x14ac:dyDescent="0.3">
      <c r="F51">
        <v>4</v>
      </c>
    </row>
    <row r="55" spans="4:14" x14ac:dyDescent="0.3">
      <c r="F55" s="45"/>
    </row>
    <row r="56" spans="4:14" x14ac:dyDescent="0.3">
      <c r="F56" s="45"/>
    </row>
    <row r="57" spans="4:14" x14ac:dyDescent="0.3">
      <c r="F57" s="45"/>
    </row>
    <row r="58" spans="4:14" x14ac:dyDescent="0.3">
      <c r="F58" s="45"/>
    </row>
    <row r="59" spans="4:14" x14ac:dyDescent="0.3">
      <c r="F59" s="45"/>
    </row>
    <row r="60" spans="4:14" x14ac:dyDescent="0.3">
      <c r="F60" s="45"/>
    </row>
    <row r="61" spans="4:14" x14ac:dyDescent="0.3">
      <c r="F61" s="45"/>
    </row>
    <row r="62" spans="4:14" x14ac:dyDescent="0.3">
      <c r="F62" s="45"/>
    </row>
    <row r="63" spans="4:14" x14ac:dyDescent="0.3">
      <c r="F63" s="45"/>
    </row>
    <row r="64" spans="4:14" x14ac:dyDescent="0.3">
      <c r="F64" s="45"/>
    </row>
    <row r="65" spans="4:9" x14ac:dyDescent="0.3">
      <c r="F65" s="45"/>
    </row>
    <row r="66" spans="4:9" x14ac:dyDescent="0.3">
      <c r="F66" s="45"/>
    </row>
    <row r="67" spans="4:9" x14ac:dyDescent="0.3">
      <c r="F67" s="45"/>
    </row>
    <row r="68" spans="4:9" x14ac:dyDescent="0.3">
      <c r="F68" s="45"/>
    </row>
    <row r="76" spans="4:9" x14ac:dyDescent="0.3">
      <c r="D76">
        <v>12</v>
      </c>
      <c r="G76" s="533" t="s">
        <v>127</v>
      </c>
      <c r="H76" s="533"/>
      <c r="I76" s="52">
        <v>589.07360000000006</v>
      </c>
    </row>
    <row r="77" spans="4:9" x14ac:dyDescent="0.3">
      <c r="G77" s="533"/>
      <c r="H77" s="533"/>
    </row>
    <row r="79" spans="4:9" x14ac:dyDescent="0.3">
      <c r="G79" t="s">
        <v>126</v>
      </c>
      <c r="H79" s="50">
        <v>9245.9599999999991</v>
      </c>
      <c r="I79" s="50">
        <v>5002.62</v>
      </c>
    </row>
    <row r="81" spans="6:8" x14ac:dyDescent="0.3">
      <c r="G81">
        <v>60</v>
      </c>
      <c r="H81" t="s">
        <v>125</v>
      </c>
    </row>
    <row r="82" spans="6:8" x14ac:dyDescent="0.3">
      <c r="G82">
        <f>G81*7</f>
        <v>420</v>
      </c>
      <c r="H82" t="s">
        <v>125</v>
      </c>
    </row>
    <row r="85" spans="6:8" x14ac:dyDescent="0.3">
      <c r="F85" s="51"/>
    </row>
    <row r="86" spans="6:8" x14ac:dyDescent="0.3">
      <c r="F86" s="45">
        <f>36158000/51</f>
        <v>708980.39215686277</v>
      </c>
      <c r="G86" t="s">
        <v>130</v>
      </c>
      <c r="H86" t="s">
        <v>131</v>
      </c>
    </row>
    <row r="87" spans="6:8" x14ac:dyDescent="0.3">
      <c r="F87" s="45"/>
    </row>
    <row r="88" spans="6:8" x14ac:dyDescent="0.3">
      <c r="F88" s="50"/>
    </row>
    <row r="89" spans="6:8" x14ac:dyDescent="0.3">
      <c r="F89" s="45"/>
    </row>
    <row r="90" spans="6:8" x14ac:dyDescent="0.3">
      <c r="F90" s="45"/>
    </row>
  </sheetData>
  <mergeCells count="156">
    <mergeCell ref="S27:T27"/>
    <mergeCell ref="U27:V27"/>
    <mergeCell ref="W27:X27"/>
    <mergeCell ref="S28:T28"/>
    <mergeCell ref="U28:V28"/>
    <mergeCell ref="W28:X28"/>
    <mergeCell ref="S23:X23"/>
    <mergeCell ref="S24:X24"/>
    <mergeCell ref="S29:T29"/>
    <mergeCell ref="U29:V29"/>
    <mergeCell ref="W29:X29"/>
    <mergeCell ref="S26:T26"/>
    <mergeCell ref="U26:V26"/>
    <mergeCell ref="W26:X26"/>
    <mergeCell ref="W12:X12"/>
    <mergeCell ref="W13:X13"/>
    <mergeCell ref="W14:X14"/>
    <mergeCell ref="W15:X15"/>
    <mergeCell ref="W16:X16"/>
    <mergeCell ref="W17:X17"/>
    <mergeCell ref="W18:X18"/>
    <mergeCell ref="W19:X19"/>
    <mergeCell ref="U12:V12"/>
    <mergeCell ref="U13:V13"/>
    <mergeCell ref="U14:V14"/>
    <mergeCell ref="U15:V15"/>
    <mergeCell ref="U16:V16"/>
    <mergeCell ref="U17:V17"/>
    <mergeCell ref="S18:T18"/>
    <mergeCell ref="S19:T19"/>
    <mergeCell ref="W20:X20"/>
    <mergeCell ref="S11:T11"/>
    <mergeCell ref="S10:X10"/>
    <mergeCell ref="S9:X9"/>
    <mergeCell ref="S25:T25"/>
    <mergeCell ref="U25:V25"/>
    <mergeCell ref="W25:X25"/>
    <mergeCell ref="S20:T20"/>
    <mergeCell ref="U20:V20"/>
    <mergeCell ref="S21:T21"/>
    <mergeCell ref="U21:V21"/>
    <mergeCell ref="U11:V11"/>
    <mergeCell ref="W11:X11"/>
    <mergeCell ref="M9:N9"/>
    <mergeCell ref="D10:F10"/>
    <mergeCell ref="G10:H10"/>
    <mergeCell ref="I10:J10"/>
    <mergeCell ref="K10:L10"/>
    <mergeCell ref="M10:N10"/>
    <mergeCell ref="G18:H18"/>
    <mergeCell ref="D16:L16"/>
    <mergeCell ref="M16:N16"/>
    <mergeCell ref="D19:F19"/>
    <mergeCell ref="U18:V18"/>
    <mergeCell ref="U19:V19"/>
    <mergeCell ref="S12:T12"/>
    <mergeCell ref="S13:T13"/>
    <mergeCell ref="S14:T14"/>
    <mergeCell ref="S15:T15"/>
    <mergeCell ref="S16:T16"/>
    <mergeCell ref="S17:T17"/>
    <mergeCell ref="D7:F7"/>
    <mergeCell ref="G7:H7"/>
    <mergeCell ref="I7:J7"/>
    <mergeCell ref="K7:L7"/>
    <mergeCell ref="M7:N7"/>
    <mergeCell ref="D8:F8"/>
    <mergeCell ref="G8:H8"/>
    <mergeCell ref="I8:J8"/>
    <mergeCell ref="K8:L8"/>
    <mergeCell ref="M8:N8"/>
    <mergeCell ref="C4:C26"/>
    <mergeCell ref="D4:O4"/>
    <mergeCell ref="M12:N12"/>
    <mergeCell ref="M11:N11"/>
    <mergeCell ref="M13:N13"/>
    <mergeCell ref="O6:O25"/>
    <mergeCell ref="D25:L25"/>
    <mergeCell ref="D9:L9"/>
    <mergeCell ref="D5:N6"/>
    <mergeCell ref="D14:L14"/>
    <mergeCell ref="M25:N25"/>
    <mergeCell ref="M14:N14"/>
    <mergeCell ref="D13:F13"/>
    <mergeCell ref="G13:H13"/>
    <mergeCell ref="I13:J13"/>
    <mergeCell ref="K13:L13"/>
    <mergeCell ref="D11:F11"/>
    <mergeCell ref="G11:H11"/>
    <mergeCell ref="I11:J11"/>
    <mergeCell ref="K11:L11"/>
    <mergeCell ref="D12:F12"/>
    <mergeCell ref="G12:H12"/>
    <mergeCell ref="I12:J12"/>
    <mergeCell ref="K12:L12"/>
    <mergeCell ref="M37:N37"/>
    <mergeCell ref="G38:H38"/>
    <mergeCell ref="K20:L20"/>
    <mergeCell ref="I20:J20"/>
    <mergeCell ref="M20:N20"/>
    <mergeCell ref="M36:N36"/>
    <mergeCell ref="M21:N21"/>
    <mergeCell ref="I18:J18"/>
    <mergeCell ref="K19:L19"/>
    <mergeCell ref="I19:J19"/>
    <mergeCell ref="M19:N19"/>
    <mergeCell ref="D30:N30"/>
    <mergeCell ref="G33:H33"/>
    <mergeCell ref="I33:J33"/>
    <mergeCell ref="K33:L33"/>
    <mergeCell ref="M33:N33"/>
    <mergeCell ref="K18:L18"/>
    <mergeCell ref="D18:F18"/>
    <mergeCell ref="D33:F33"/>
    <mergeCell ref="M35:N35"/>
    <mergeCell ref="M18:N18"/>
    <mergeCell ref="M38:N38"/>
    <mergeCell ref="M34:N34"/>
    <mergeCell ref="G19:H19"/>
    <mergeCell ref="D20:F20"/>
    <mergeCell ref="D21:L21"/>
    <mergeCell ref="G39:H39"/>
    <mergeCell ref="I39:J39"/>
    <mergeCell ref="K39:L39"/>
    <mergeCell ref="D36:L36"/>
    <mergeCell ref="D35:L35"/>
    <mergeCell ref="D34:L34"/>
    <mergeCell ref="I38:J38"/>
    <mergeCell ref="K38:L38"/>
    <mergeCell ref="D38:F38"/>
    <mergeCell ref="D39:F39"/>
    <mergeCell ref="G20:H20"/>
    <mergeCell ref="M39:N39"/>
    <mergeCell ref="G40:H40"/>
    <mergeCell ref="I40:J40"/>
    <mergeCell ref="K40:L40"/>
    <mergeCell ref="M40:N40"/>
    <mergeCell ref="D44:N44"/>
    <mergeCell ref="D23:L23"/>
    <mergeCell ref="M23:N23"/>
    <mergeCell ref="G76:H77"/>
    <mergeCell ref="D46:N46"/>
    <mergeCell ref="D45:L45"/>
    <mergeCell ref="M45:N45"/>
    <mergeCell ref="D42:F42"/>
    <mergeCell ref="G42:H42"/>
    <mergeCell ref="I42:J42"/>
    <mergeCell ref="K42:L42"/>
    <mergeCell ref="M42:N42"/>
    <mergeCell ref="D43:L43"/>
    <mergeCell ref="M43:N43"/>
    <mergeCell ref="D37:L37"/>
    <mergeCell ref="D41:L41"/>
    <mergeCell ref="M41:N41"/>
    <mergeCell ref="D31:N32"/>
    <mergeCell ref="D40:F40"/>
  </mergeCells>
  <phoneticPr fontId="9" type="noConversion"/>
  <pageMargins left="0.7" right="0.7" top="0.75" bottom="0.75" header="0.3" footer="0.3"/>
  <pageSetup paperSize="9" orientation="portrait" horizontalDpi="360" verticalDpi="36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97FE8-1BDB-47D0-B16D-97F0CC729641}">
  <dimension ref="B3:W71"/>
  <sheetViews>
    <sheetView workbookViewId="0">
      <selection activeCell="O19" sqref="O19"/>
    </sheetView>
  </sheetViews>
  <sheetFormatPr defaultRowHeight="14.4" x14ac:dyDescent="0.3"/>
  <cols>
    <col min="4" max="4" width="8.88671875" style="30"/>
    <col min="5" max="5" width="10.77734375" customWidth="1"/>
    <col min="15" max="15" width="8.88671875" style="30"/>
  </cols>
  <sheetData>
    <row r="3" spans="2:23" x14ac:dyDescent="0.3">
      <c r="C3" s="635" t="s">
        <v>199</v>
      </c>
      <c r="D3" s="635"/>
      <c r="E3" s="635"/>
      <c r="F3" s="639">
        <f>Inversión!G42</f>
        <v>195355548.53419483</v>
      </c>
      <c r="G3" s="637"/>
      <c r="K3" s="54">
        <f>((1+F5)^12)-1</f>
        <v>0.23580332236181256</v>
      </c>
      <c r="L3" t="s">
        <v>206</v>
      </c>
    </row>
    <row r="4" spans="2:23" x14ac:dyDescent="0.3">
      <c r="C4" s="635" t="s">
        <v>202</v>
      </c>
      <c r="D4" s="635"/>
      <c r="E4" s="635"/>
      <c r="F4" s="637">
        <v>48</v>
      </c>
      <c r="G4" s="637"/>
      <c r="H4" t="s">
        <v>205</v>
      </c>
    </row>
    <row r="5" spans="2:23" x14ac:dyDescent="0.3">
      <c r="C5" s="635" t="s">
        <v>203</v>
      </c>
      <c r="D5" s="635"/>
      <c r="E5" s="635"/>
      <c r="F5" s="640">
        <v>1.78E-2</v>
      </c>
      <c r="G5" s="640"/>
      <c r="H5" t="s">
        <v>205</v>
      </c>
    </row>
    <row r="6" spans="2:23" x14ac:dyDescent="0.3">
      <c r="C6" s="635" t="s">
        <v>204</v>
      </c>
      <c r="D6" s="635"/>
      <c r="E6" s="635"/>
      <c r="F6" s="636">
        <f>-PMT(F5,F4,F3)</f>
        <v>6087211.1124789463</v>
      </c>
      <c r="G6" s="637"/>
    </row>
    <row r="9" spans="2:23" x14ac:dyDescent="0.3">
      <c r="D9" s="252" t="s">
        <v>207</v>
      </c>
      <c r="E9" s="638" t="s">
        <v>208</v>
      </c>
      <c r="F9" s="638"/>
      <c r="G9" s="638" t="s">
        <v>209</v>
      </c>
      <c r="H9" s="638"/>
      <c r="I9" s="638" t="s">
        <v>210</v>
      </c>
      <c r="J9" s="638"/>
      <c r="K9" s="638" t="s">
        <v>211</v>
      </c>
      <c r="L9" s="638"/>
      <c r="O9" s="252" t="s">
        <v>212</v>
      </c>
      <c r="P9" s="638" t="s">
        <v>213</v>
      </c>
      <c r="Q9" s="638"/>
      <c r="R9" s="638" t="s">
        <v>214</v>
      </c>
      <c r="S9" s="638"/>
      <c r="T9" s="638" t="s">
        <v>210</v>
      </c>
      <c r="U9" s="638"/>
      <c r="V9" s="638" t="s">
        <v>211</v>
      </c>
      <c r="W9" s="638"/>
    </row>
    <row r="10" spans="2:23" x14ac:dyDescent="0.3">
      <c r="D10" s="227">
        <v>0</v>
      </c>
      <c r="E10" s="644"/>
      <c r="F10" s="644"/>
      <c r="G10" s="644"/>
      <c r="H10" s="644"/>
      <c r="I10" s="644"/>
      <c r="J10" s="644"/>
      <c r="K10" s="643">
        <f>F3</f>
        <v>195355548.53419483</v>
      </c>
      <c r="L10" s="642"/>
      <c r="O10" s="227">
        <v>1</v>
      </c>
      <c r="P10" s="641">
        <f>SUM(E11:F22)</f>
        <v>73046533.349747375</v>
      </c>
      <c r="Q10" s="642"/>
      <c r="R10" s="641">
        <f t="shared" ref="R10" si="0">SUM(G11:H22)</f>
        <v>38472436.228043959</v>
      </c>
      <c r="S10" s="642"/>
      <c r="T10" s="641">
        <f t="shared" ref="T10" si="1">SUM(I11:J22)</f>
        <v>34574097.121703409</v>
      </c>
      <c r="U10" s="642"/>
      <c r="V10" s="643">
        <f>K22</f>
        <v>160781451.41249141</v>
      </c>
      <c r="W10" s="642"/>
    </row>
    <row r="11" spans="2:23" x14ac:dyDescent="0.3">
      <c r="D11" s="227">
        <v>1</v>
      </c>
      <c r="E11" s="641">
        <f>$F$6</f>
        <v>6087211.1124789463</v>
      </c>
      <c r="F11" s="642"/>
      <c r="G11" s="643">
        <f>K10*$F$5</f>
        <v>3477328.763908668</v>
      </c>
      <c r="H11" s="642"/>
      <c r="I11" s="641">
        <f>E11-G11</f>
        <v>2609882.3485702784</v>
      </c>
      <c r="J11" s="642"/>
      <c r="K11" s="643">
        <f>K10-I11</f>
        <v>192745666.18562454</v>
      </c>
      <c r="L11" s="642"/>
      <c r="O11" s="227">
        <v>2</v>
      </c>
      <c r="P11" s="641">
        <f>SUM(E23:F34)</f>
        <v>73046533.349747375</v>
      </c>
      <c r="Q11" s="642"/>
      <c r="R11" s="643">
        <f>SUM(G23:H34)</f>
        <v>30319749.259086322</v>
      </c>
      <c r="S11" s="642"/>
      <c r="T11" s="641">
        <f>P11-R11</f>
        <v>42726784.090661049</v>
      </c>
      <c r="U11" s="642"/>
      <c r="V11" s="643">
        <f>K34</f>
        <v>118054667.32183038</v>
      </c>
      <c r="W11" s="642"/>
    </row>
    <row r="12" spans="2:23" x14ac:dyDescent="0.3">
      <c r="D12" s="227">
        <v>2</v>
      </c>
      <c r="E12" s="641">
        <f t="shared" ref="E12:E58" si="2">$F$6</f>
        <v>6087211.1124789463</v>
      </c>
      <c r="F12" s="642"/>
      <c r="G12" s="643">
        <f t="shared" ref="G12:G58" si="3">K11*$F$5</f>
        <v>3430872.8581041167</v>
      </c>
      <c r="H12" s="642"/>
      <c r="I12" s="641">
        <f t="shared" ref="I12:I58" si="4">E12-G12</f>
        <v>2656338.2543748296</v>
      </c>
      <c r="J12" s="642"/>
      <c r="K12" s="643">
        <f t="shared" ref="K12:K58" si="5">K11-I12</f>
        <v>190089327.93124971</v>
      </c>
      <c r="L12" s="642"/>
      <c r="O12" s="227">
        <v>3</v>
      </c>
      <c r="P12" s="641">
        <f>SUM(E35:F46)</f>
        <v>73046533.349747375</v>
      </c>
      <c r="Q12" s="642"/>
      <c r="R12" s="641">
        <f t="shared" ref="R12" si="6">SUM(G35:H46)</f>
        <v>20244631.616672635</v>
      </c>
      <c r="S12" s="642"/>
      <c r="T12" s="641">
        <f>P12-R12</f>
        <v>52801901.73307474</v>
      </c>
      <c r="U12" s="642"/>
      <c r="V12" s="643">
        <f>K46</f>
        <v>65252765.588755682</v>
      </c>
      <c r="W12" s="642"/>
    </row>
    <row r="13" spans="2:23" x14ac:dyDescent="0.3">
      <c r="D13" s="227">
        <v>3</v>
      </c>
      <c r="E13" s="641">
        <f t="shared" si="2"/>
        <v>6087211.1124789463</v>
      </c>
      <c r="F13" s="642"/>
      <c r="G13" s="643">
        <f t="shared" si="3"/>
        <v>3383590.0371762449</v>
      </c>
      <c r="H13" s="642"/>
      <c r="I13" s="641">
        <f t="shared" si="4"/>
        <v>2703621.0753027014</v>
      </c>
      <c r="J13" s="642"/>
      <c r="K13" s="643">
        <f t="shared" si="5"/>
        <v>187385706.85594702</v>
      </c>
      <c r="L13" s="642"/>
      <c r="O13" s="227">
        <v>4</v>
      </c>
      <c r="P13" s="641">
        <f>SUM(E47:F58)</f>
        <v>73046533.349747375</v>
      </c>
      <c r="Q13" s="642"/>
      <c r="R13" s="641">
        <f t="shared" ref="R13" si="7">SUM(G47:H58)</f>
        <v>7793767.7609917</v>
      </c>
      <c r="S13" s="642"/>
      <c r="T13" s="641">
        <f>P13-R13</f>
        <v>65252765.588755675</v>
      </c>
      <c r="U13" s="642"/>
      <c r="V13" s="643">
        <f>K58</f>
        <v>2.2351741790771484E-8</v>
      </c>
      <c r="W13" s="642"/>
    </row>
    <row r="14" spans="2:23" x14ac:dyDescent="0.3">
      <c r="D14" s="227">
        <v>4</v>
      </c>
      <c r="E14" s="641">
        <f t="shared" si="2"/>
        <v>6087211.1124789463</v>
      </c>
      <c r="F14" s="642"/>
      <c r="G14" s="643">
        <f t="shared" si="3"/>
        <v>3335465.5820358568</v>
      </c>
      <c r="H14" s="642"/>
      <c r="I14" s="641">
        <f t="shared" si="4"/>
        <v>2751745.5304430895</v>
      </c>
      <c r="J14" s="642"/>
      <c r="K14" s="643">
        <f t="shared" si="5"/>
        <v>184633961.32550392</v>
      </c>
      <c r="L14" s="642"/>
      <c r="O14" s="227">
        <v>5</v>
      </c>
      <c r="P14" s="641">
        <f>SUM(E59:F70)</f>
        <v>0</v>
      </c>
      <c r="Q14" s="642"/>
      <c r="R14" s="641">
        <f>SUM(G59:H70)</f>
        <v>0</v>
      </c>
      <c r="S14" s="642"/>
      <c r="T14" s="641">
        <f>P14-R14</f>
        <v>0</v>
      </c>
      <c r="U14" s="642"/>
      <c r="V14" s="643">
        <f>K59</f>
        <v>0</v>
      </c>
      <c r="W14" s="642"/>
    </row>
    <row r="15" spans="2:23" x14ac:dyDescent="0.3">
      <c r="D15" s="227">
        <v>5</v>
      </c>
      <c r="E15" s="641">
        <f t="shared" si="2"/>
        <v>6087211.1124789463</v>
      </c>
      <c r="F15" s="642"/>
      <c r="G15" s="643">
        <f t="shared" si="3"/>
        <v>3286484.5115939695</v>
      </c>
      <c r="H15" s="642"/>
      <c r="I15" s="641">
        <f t="shared" si="4"/>
        <v>2800726.6008849768</v>
      </c>
      <c r="J15" s="642"/>
      <c r="K15" s="643">
        <f t="shared" si="5"/>
        <v>181833234.72461894</v>
      </c>
      <c r="L15" s="642"/>
      <c r="O15" s="252" t="s">
        <v>72</v>
      </c>
      <c r="P15" s="645">
        <f>SUM(P10:Q14)</f>
        <v>292186133.3989895</v>
      </c>
      <c r="Q15" s="646"/>
      <c r="R15" s="645">
        <f t="shared" ref="R15" si="8">SUM(R10:S14)</f>
        <v>96830584.864794612</v>
      </c>
      <c r="S15" s="646"/>
      <c r="T15" s="645">
        <f t="shared" ref="T15" si="9">SUM(T10:U14)</f>
        <v>195355548.53419489</v>
      </c>
      <c r="U15" s="646"/>
      <c r="V15" s="647"/>
      <c r="W15" s="648"/>
    </row>
    <row r="16" spans="2:23" x14ac:dyDescent="0.3">
      <c r="D16" s="227">
        <v>6</v>
      </c>
      <c r="E16" s="641">
        <f t="shared" si="2"/>
        <v>6087211.1124789463</v>
      </c>
      <c r="F16" s="642"/>
      <c r="G16" s="643">
        <f t="shared" si="3"/>
        <v>3236631.578098217</v>
      </c>
      <c r="H16" s="642"/>
      <c r="I16" s="641">
        <f t="shared" si="4"/>
        <v>2850579.5343807293</v>
      </c>
      <c r="J16" s="642"/>
      <c r="K16" s="643">
        <f t="shared" si="5"/>
        <v>178982655.19023821</v>
      </c>
      <c r="L16" s="642"/>
    </row>
    <row r="17" spans="4:12" x14ac:dyDescent="0.3">
      <c r="D17" s="227">
        <v>7</v>
      </c>
      <c r="E17" s="641">
        <f t="shared" si="2"/>
        <v>6087211.1124789463</v>
      </c>
      <c r="F17" s="642"/>
      <c r="G17" s="643">
        <f t="shared" si="3"/>
        <v>3185891.2623862401</v>
      </c>
      <c r="H17" s="642"/>
      <c r="I17" s="641">
        <f t="shared" si="4"/>
        <v>2901319.8500927063</v>
      </c>
      <c r="J17" s="642"/>
      <c r="K17" s="643">
        <f t="shared" si="5"/>
        <v>176081335.3401455</v>
      </c>
      <c r="L17" s="642"/>
    </row>
    <row r="18" spans="4:12" x14ac:dyDescent="0.3">
      <c r="D18" s="227">
        <v>8</v>
      </c>
      <c r="E18" s="641">
        <f t="shared" si="2"/>
        <v>6087211.1124789463</v>
      </c>
      <c r="F18" s="642"/>
      <c r="G18" s="643">
        <f t="shared" si="3"/>
        <v>3134247.7690545898</v>
      </c>
      <c r="H18" s="642"/>
      <c r="I18" s="641">
        <f t="shared" si="4"/>
        <v>2952963.3434243565</v>
      </c>
      <c r="J18" s="642"/>
      <c r="K18" s="643">
        <f t="shared" si="5"/>
        <v>173128371.99672115</v>
      </c>
      <c r="L18" s="642"/>
    </row>
    <row r="19" spans="4:12" x14ac:dyDescent="0.3">
      <c r="D19" s="227">
        <v>9</v>
      </c>
      <c r="E19" s="641">
        <f t="shared" si="2"/>
        <v>6087211.1124789463</v>
      </c>
      <c r="F19" s="642"/>
      <c r="G19" s="643">
        <f t="shared" si="3"/>
        <v>3081685.0215416364</v>
      </c>
      <c r="H19" s="642"/>
      <c r="I19" s="641">
        <f t="shared" si="4"/>
        <v>3005526.0909373099</v>
      </c>
      <c r="J19" s="642"/>
      <c r="K19" s="643">
        <f t="shared" si="5"/>
        <v>170122845.90578383</v>
      </c>
      <c r="L19" s="642"/>
    </row>
    <row r="20" spans="4:12" x14ac:dyDescent="0.3">
      <c r="D20" s="227">
        <v>10</v>
      </c>
      <c r="E20" s="641">
        <f t="shared" si="2"/>
        <v>6087211.1124789463</v>
      </c>
      <c r="F20" s="642"/>
      <c r="G20" s="643">
        <f t="shared" si="3"/>
        <v>3028186.6571229524</v>
      </c>
      <c r="H20" s="642"/>
      <c r="I20" s="641">
        <f t="shared" si="4"/>
        <v>3059024.4553559939</v>
      </c>
      <c r="J20" s="642"/>
      <c r="K20" s="643">
        <f t="shared" si="5"/>
        <v>167063821.45042783</v>
      </c>
      <c r="L20" s="642"/>
    </row>
    <row r="21" spans="4:12" x14ac:dyDescent="0.3">
      <c r="D21" s="227">
        <v>11</v>
      </c>
      <c r="E21" s="641">
        <f t="shared" si="2"/>
        <v>6087211.1124789463</v>
      </c>
      <c r="F21" s="642"/>
      <c r="G21" s="643">
        <f t="shared" si="3"/>
        <v>2973736.0218176153</v>
      </c>
      <c r="H21" s="642"/>
      <c r="I21" s="641">
        <f t="shared" si="4"/>
        <v>3113475.0906613311</v>
      </c>
      <c r="J21" s="642"/>
      <c r="K21" s="643">
        <f t="shared" si="5"/>
        <v>163950346.35976651</v>
      </c>
      <c r="L21" s="642"/>
    </row>
    <row r="22" spans="4:12" x14ac:dyDescent="0.3">
      <c r="D22" s="227">
        <v>12</v>
      </c>
      <c r="E22" s="641">
        <f t="shared" si="2"/>
        <v>6087211.1124789463</v>
      </c>
      <c r="F22" s="642"/>
      <c r="G22" s="643">
        <f t="shared" si="3"/>
        <v>2918316.1652038437</v>
      </c>
      <c r="H22" s="642"/>
      <c r="I22" s="641">
        <f t="shared" si="4"/>
        <v>3168894.9472751026</v>
      </c>
      <c r="J22" s="642"/>
      <c r="K22" s="643">
        <f t="shared" si="5"/>
        <v>160781451.41249141</v>
      </c>
      <c r="L22" s="642"/>
    </row>
    <row r="23" spans="4:12" x14ac:dyDescent="0.3">
      <c r="D23" s="227">
        <v>13</v>
      </c>
      <c r="E23" s="641">
        <f t="shared" si="2"/>
        <v>6087211.1124789463</v>
      </c>
      <c r="F23" s="642"/>
      <c r="G23" s="643">
        <f t="shared" si="3"/>
        <v>2861909.835142347</v>
      </c>
      <c r="H23" s="642"/>
      <c r="I23" s="641">
        <f t="shared" si="4"/>
        <v>3225301.2773365993</v>
      </c>
      <c r="J23" s="642"/>
      <c r="K23" s="643">
        <f t="shared" si="5"/>
        <v>157556150.13515481</v>
      </c>
      <c r="L23" s="642"/>
    </row>
    <row r="24" spans="4:12" x14ac:dyDescent="0.3">
      <c r="D24" s="227">
        <v>14</v>
      </c>
      <c r="E24" s="641">
        <f t="shared" si="2"/>
        <v>6087211.1124789463</v>
      </c>
      <c r="F24" s="642"/>
      <c r="G24" s="643">
        <f t="shared" si="3"/>
        <v>2804499.4724057554</v>
      </c>
      <c r="H24" s="642"/>
      <c r="I24" s="641">
        <f t="shared" si="4"/>
        <v>3282711.6400731909</v>
      </c>
      <c r="J24" s="642"/>
      <c r="K24" s="643">
        <f t="shared" si="5"/>
        <v>154273438.49508163</v>
      </c>
      <c r="L24" s="642"/>
    </row>
    <row r="25" spans="4:12" x14ac:dyDescent="0.3">
      <c r="D25" s="227">
        <v>15</v>
      </c>
      <c r="E25" s="641">
        <f t="shared" si="2"/>
        <v>6087211.1124789463</v>
      </c>
      <c r="F25" s="642"/>
      <c r="G25" s="643">
        <f t="shared" si="3"/>
        <v>2746067.2052124529</v>
      </c>
      <c r="H25" s="642"/>
      <c r="I25" s="641">
        <f t="shared" si="4"/>
        <v>3341143.9072664934</v>
      </c>
      <c r="J25" s="642"/>
      <c r="K25" s="643">
        <f t="shared" si="5"/>
        <v>150932294.58781514</v>
      </c>
      <c r="L25" s="642"/>
    </row>
    <row r="26" spans="4:12" x14ac:dyDescent="0.3">
      <c r="D26" s="227">
        <v>16</v>
      </c>
      <c r="E26" s="641">
        <f t="shared" si="2"/>
        <v>6087211.1124789463</v>
      </c>
      <c r="F26" s="642"/>
      <c r="G26" s="643">
        <f t="shared" si="3"/>
        <v>2686594.8436631095</v>
      </c>
      <c r="H26" s="642"/>
      <c r="I26" s="641">
        <f t="shared" si="4"/>
        <v>3400616.2688158369</v>
      </c>
      <c r="J26" s="642"/>
      <c r="K26" s="643">
        <f t="shared" si="5"/>
        <v>147531678.31899929</v>
      </c>
      <c r="L26" s="642"/>
    </row>
    <row r="27" spans="4:12" x14ac:dyDescent="0.3">
      <c r="D27" s="227">
        <v>17</v>
      </c>
      <c r="E27" s="641">
        <f t="shared" si="2"/>
        <v>6087211.1124789463</v>
      </c>
      <c r="F27" s="642"/>
      <c r="G27" s="643">
        <f t="shared" si="3"/>
        <v>2626063.8740781872</v>
      </c>
      <c r="H27" s="642"/>
      <c r="I27" s="641">
        <f t="shared" si="4"/>
        <v>3461147.2384007592</v>
      </c>
      <c r="J27" s="642"/>
      <c r="K27" s="643">
        <f t="shared" si="5"/>
        <v>144070531.08059853</v>
      </c>
      <c r="L27" s="642"/>
    </row>
    <row r="28" spans="4:12" x14ac:dyDescent="0.3">
      <c r="D28" s="227">
        <v>18</v>
      </c>
      <c r="E28" s="641">
        <f t="shared" si="2"/>
        <v>6087211.1124789463</v>
      </c>
      <c r="F28" s="642"/>
      <c r="G28" s="643">
        <f t="shared" si="3"/>
        <v>2564455.4532346539</v>
      </c>
      <c r="H28" s="642"/>
      <c r="I28" s="641">
        <f t="shared" si="4"/>
        <v>3522755.6592442924</v>
      </c>
      <c r="J28" s="642"/>
      <c r="K28" s="643">
        <f t="shared" si="5"/>
        <v>140547775.42135423</v>
      </c>
      <c r="L28" s="642"/>
    </row>
    <row r="29" spans="4:12" x14ac:dyDescent="0.3">
      <c r="D29" s="227">
        <v>19</v>
      </c>
      <c r="E29" s="641">
        <f t="shared" si="2"/>
        <v>6087211.1124789463</v>
      </c>
      <c r="F29" s="642"/>
      <c r="G29" s="643">
        <f t="shared" si="3"/>
        <v>2501750.4025001056</v>
      </c>
      <c r="H29" s="642"/>
      <c r="I29" s="641">
        <f t="shared" si="4"/>
        <v>3585460.7099788408</v>
      </c>
      <c r="J29" s="642"/>
      <c r="K29" s="643">
        <f t="shared" si="5"/>
        <v>136962314.71137539</v>
      </c>
      <c r="L29" s="642"/>
    </row>
    <row r="30" spans="4:12" x14ac:dyDescent="0.3">
      <c r="D30" s="227">
        <v>20</v>
      </c>
      <c r="E30" s="641">
        <f t="shared" si="2"/>
        <v>6087211.1124789463</v>
      </c>
      <c r="F30" s="642"/>
      <c r="G30" s="643">
        <f t="shared" si="3"/>
        <v>2437929.2018624819</v>
      </c>
      <c r="H30" s="642"/>
      <c r="I30" s="641">
        <f t="shared" si="4"/>
        <v>3649281.9106164644</v>
      </c>
      <c r="J30" s="642"/>
      <c r="K30" s="643">
        <f t="shared" si="5"/>
        <v>133313032.80075893</v>
      </c>
      <c r="L30" s="642"/>
    </row>
    <row r="31" spans="4:12" x14ac:dyDescent="0.3">
      <c r="D31" s="227">
        <v>21</v>
      </c>
      <c r="E31" s="641">
        <f t="shared" si="2"/>
        <v>6087211.1124789463</v>
      </c>
      <c r="F31" s="642"/>
      <c r="G31" s="643">
        <f t="shared" si="3"/>
        <v>2372971.9838535087</v>
      </c>
      <c r="H31" s="642"/>
      <c r="I31" s="641">
        <f t="shared" si="4"/>
        <v>3714239.1286254376</v>
      </c>
      <c r="J31" s="642"/>
      <c r="K31" s="643">
        <f t="shared" si="5"/>
        <v>129598793.67213349</v>
      </c>
      <c r="L31" s="642"/>
    </row>
    <row r="32" spans="4:12" x14ac:dyDescent="0.3">
      <c r="D32" s="227">
        <v>22</v>
      </c>
      <c r="E32" s="641">
        <f t="shared" si="2"/>
        <v>6087211.1124789463</v>
      </c>
      <c r="F32" s="642"/>
      <c r="G32" s="643">
        <f t="shared" si="3"/>
        <v>2306858.527363976</v>
      </c>
      <c r="H32" s="642"/>
      <c r="I32" s="641">
        <f t="shared" si="4"/>
        <v>3780352.5851149703</v>
      </c>
      <c r="J32" s="642"/>
      <c r="K32" s="643">
        <f t="shared" si="5"/>
        <v>125818441.08701852</v>
      </c>
      <c r="L32" s="642"/>
    </row>
    <row r="33" spans="4:12" x14ac:dyDescent="0.3">
      <c r="D33" s="227">
        <v>23</v>
      </c>
      <c r="E33" s="641">
        <f t="shared" si="2"/>
        <v>6087211.1124789463</v>
      </c>
      <c r="F33" s="642"/>
      <c r="G33" s="643">
        <f t="shared" si="3"/>
        <v>2239568.2513489295</v>
      </c>
      <c r="H33" s="642"/>
      <c r="I33" s="641">
        <f t="shared" si="4"/>
        <v>3847642.8611300169</v>
      </c>
      <c r="J33" s="642"/>
      <c r="K33" s="643">
        <f t="shared" si="5"/>
        <v>121970798.22588851</v>
      </c>
      <c r="L33" s="642"/>
    </row>
    <row r="34" spans="4:12" x14ac:dyDescent="0.3">
      <c r="D34" s="227">
        <v>24</v>
      </c>
      <c r="E34" s="641">
        <f t="shared" si="2"/>
        <v>6087211.1124789463</v>
      </c>
      <c r="F34" s="642"/>
      <c r="G34" s="643">
        <f t="shared" si="3"/>
        <v>2171080.2084208154</v>
      </c>
      <c r="H34" s="642"/>
      <c r="I34" s="641">
        <f t="shared" si="4"/>
        <v>3916130.9040581309</v>
      </c>
      <c r="J34" s="642"/>
      <c r="K34" s="643">
        <f t="shared" si="5"/>
        <v>118054667.32183038</v>
      </c>
      <c r="L34" s="642"/>
    </row>
    <row r="35" spans="4:12" x14ac:dyDescent="0.3">
      <c r="D35" s="227">
        <v>25</v>
      </c>
      <c r="E35" s="641">
        <f t="shared" si="2"/>
        <v>6087211.1124789463</v>
      </c>
      <c r="F35" s="642"/>
      <c r="G35" s="643">
        <f t="shared" si="3"/>
        <v>2101373.0783285806</v>
      </c>
      <c r="H35" s="642"/>
      <c r="I35" s="641">
        <f t="shared" si="4"/>
        <v>3985838.0341503657</v>
      </c>
      <c r="J35" s="642"/>
      <c r="K35" s="643">
        <f t="shared" si="5"/>
        <v>114068829.28768001</v>
      </c>
      <c r="L35" s="642"/>
    </row>
    <row r="36" spans="4:12" x14ac:dyDescent="0.3">
      <c r="D36" s="227">
        <v>26</v>
      </c>
      <c r="E36" s="641">
        <f t="shared" si="2"/>
        <v>6087211.1124789463</v>
      </c>
      <c r="F36" s="642"/>
      <c r="G36" s="643">
        <f t="shared" si="3"/>
        <v>2030425.1613207043</v>
      </c>
      <c r="H36" s="642"/>
      <c r="I36" s="641">
        <f t="shared" si="4"/>
        <v>4056785.9511582423</v>
      </c>
      <c r="J36" s="642"/>
      <c r="K36" s="643">
        <f t="shared" si="5"/>
        <v>110012043.33652177</v>
      </c>
      <c r="L36" s="642"/>
    </row>
    <row r="37" spans="4:12" x14ac:dyDescent="0.3">
      <c r="D37" s="227">
        <v>27</v>
      </c>
      <c r="E37" s="641">
        <f t="shared" si="2"/>
        <v>6087211.1124789463</v>
      </c>
      <c r="F37" s="642"/>
      <c r="G37" s="643">
        <f t="shared" si="3"/>
        <v>1958214.3713900875</v>
      </c>
      <c r="H37" s="642"/>
      <c r="I37" s="641">
        <f t="shared" si="4"/>
        <v>4128996.7410888588</v>
      </c>
      <c r="J37" s="642"/>
      <c r="K37" s="643">
        <f t="shared" si="5"/>
        <v>105883046.59543292</v>
      </c>
      <c r="L37" s="642"/>
    </row>
    <row r="38" spans="4:12" x14ac:dyDescent="0.3">
      <c r="D38" s="227">
        <v>28</v>
      </c>
      <c r="E38" s="641">
        <f t="shared" si="2"/>
        <v>6087211.1124789463</v>
      </c>
      <c r="F38" s="642"/>
      <c r="G38" s="643">
        <f t="shared" si="3"/>
        <v>1884718.229398706</v>
      </c>
      <c r="H38" s="642"/>
      <c r="I38" s="641">
        <f t="shared" si="4"/>
        <v>4202492.8830802403</v>
      </c>
      <c r="J38" s="642"/>
      <c r="K38" s="643">
        <f t="shared" si="5"/>
        <v>101680553.71235268</v>
      </c>
      <c r="L38" s="642"/>
    </row>
    <row r="39" spans="4:12" x14ac:dyDescent="0.3">
      <c r="D39" s="227">
        <v>29</v>
      </c>
      <c r="E39" s="641">
        <f t="shared" si="2"/>
        <v>6087211.1124789463</v>
      </c>
      <c r="F39" s="642"/>
      <c r="G39" s="643">
        <f t="shared" si="3"/>
        <v>1809913.8560798776</v>
      </c>
      <c r="H39" s="642"/>
      <c r="I39" s="641">
        <f t="shared" si="4"/>
        <v>4277297.256399069</v>
      </c>
      <c r="J39" s="642"/>
      <c r="K39" s="643">
        <f t="shared" si="5"/>
        <v>97403256.455953613</v>
      </c>
      <c r="L39" s="642"/>
    </row>
    <row r="40" spans="4:12" x14ac:dyDescent="0.3">
      <c r="D40" s="227">
        <v>30</v>
      </c>
      <c r="E40" s="641">
        <f t="shared" si="2"/>
        <v>6087211.1124789463</v>
      </c>
      <c r="F40" s="642"/>
      <c r="G40" s="643">
        <f t="shared" si="3"/>
        <v>1733777.9649159743</v>
      </c>
      <c r="H40" s="642"/>
      <c r="I40" s="641">
        <f t="shared" si="4"/>
        <v>4353433.1475629723</v>
      </c>
      <c r="J40" s="642"/>
      <c r="K40" s="643">
        <f t="shared" si="5"/>
        <v>93049823.308390647</v>
      </c>
      <c r="L40" s="642"/>
    </row>
    <row r="41" spans="4:12" x14ac:dyDescent="0.3">
      <c r="D41" s="227">
        <v>31</v>
      </c>
      <c r="E41" s="641">
        <f t="shared" si="2"/>
        <v>6087211.1124789463</v>
      </c>
      <c r="F41" s="642"/>
      <c r="G41" s="643">
        <f t="shared" si="3"/>
        <v>1656286.8548893535</v>
      </c>
      <c r="H41" s="642"/>
      <c r="I41" s="641">
        <f t="shared" si="4"/>
        <v>4430924.2575895926</v>
      </c>
      <c r="J41" s="642"/>
      <c r="K41" s="643">
        <f t="shared" si="5"/>
        <v>88618899.050801054</v>
      </c>
      <c r="L41" s="642"/>
    </row>
    <row r="42" spans="4:12" x14ac:dyDescent="0.3">
      <c r="D42" s="227">
        <v>32</v>
      </c>
      <c r="E42" s="641">
        <f t="shared" si="2"/>
        <v>6087211.1124789463</v>
      </c>
      <c r="F42" s="642"/>
      <c r="G42" s="643">
        <f t="shared" si="3"/>
        <v>1577416.4031042587</v>
      </c>
      <c r="H42" s="642"/>
      <c r="I42" s="641">
        <f t="shared" si="4"/>
        <v>4509794.7093746876</v>
      </c>
      <c r="J42" s="642"/>
      <c r="K42" s="643">
        <f t="shared" si="5"/>
        <v>84109104.341426373</v>
      </c>
      <c r="L42" s="642"/>
    </row>
    <row r="43" spans="4:12" x14ac:dyDescent="0.3">
      <c r="D43" s="227">
        <v>33</v>
      </c>
      <c r="E43" s="641">
        <f t="shared" si="2"/>
        <v>6087211.1124789463</v>
      </c>
      <c r="F43" s="642"/>
      <c r="G43" s="643">
        <f t="shared" si="3"/>
        <v>1497142.0572773893</v>
      </c>
      <c r="H43" s="642"/>
      <c r="I43" s="641">
        <f t="shared" si="4"/>
        <v>4590069.0552015565</v>
      </c>
      <c r="J43" s="642"/>
      <c r="K43" s="643">
        <f t="shared" si="5"/>
        <v>79519035.286224812</v>
      </c>
      <c r="L43" s="642"/>
    </row>
    <row r="44" spans="4:12" x14ac:dyDescent="0.3">
      <c r="D44" s="227">
        <v>34</v>
      </c>
      <c r="E44" s="641">
        <f t="shared" si="2"/>
        <v>6087211.1124789463</v>
      </c>
      <c r="F44" s="642"/>
      <c r="G44" s="643">
        <f t="shared" si="3"/>
        <v>1415438.8280948016</v>
      </c>
      <c r="H44" s="642"/>
      <c r="I44" s="641">
        <f t="shared" si="4"/>
        <v>4671772.2843841445</v>
      </c>
      <c r="J44" s="642"/>
      <c r="K44" s="643">
        <f t="shared" si="5"/>
        <v>74847263.001840666</v>
      </c>
      <c r="L44" s="642"/>
    </row>
    <row r="45" spans="4:12" x14ac:dyDescent="0.3">
      <c r="D45" s="227">
        <v>35</v>
      </c>
      <c r="E45" s="641">
        <f t="shared" si="2"/>
        <v>6087211.1124789463</v>
      </c>
      <c r="F45" s="642"/>
      <c r="G45" s="643">
        <f t="shared" si="3"/>
        <v>1332281.2814327639</v>
      </c>
      <c r="H45" s="642"/>
      <c r="I45" s="641">
        <f t="shared" si="4"/>
        <v>4754929.8310461827</v>
      </c>
      <c r="J45" s="642"/>
      <c r="K45" s="643">
        <f t="shared" si="5"/>
        <v>70092333.170794487</v>
      </c>
      <c r="L45" s="642"/>
    </row>
    <row r="46" spans="4:12" x14ac:dyDescent="0.3">
      <c r="D46" s="227">
        <v>36</v>
      </c>
      <c r="E46" s="641">
        <f t="shared" si="2"/>
        <v>6087211.1124789463</v>
      </c>
      <c r="F46" s="642"/>
      <c r="G46" s="643">
        <f t="shared" si="3"/>
        <v>1247643.5304401419</v>
      </c>
      <c r="H46" s="642"/>
      <c r="I46" s="641">
        <f t="shared" si="4"/>
        <v>4839567.5820388049</v>
      </c>
      <c r="J46" s="642"/>
      <c r="K46" s="643">
        <f t="shared" si="5"/>
        <v>65252765.588755682</v>
      </c>
      <c r="L46" s="642"/>
    </row>
    <row r="47" spans="4:12" x14ac:dyDescent="0.3">
      <c r="D47" s="227">
        <v>37</v>
      </c>
      <c r="E47" s="641">
        <f t="shared" si="2"/>
        <v>6087211.1124789463</v>
      </c>
      <c r="F47" s="642"/>
      <c r="G47" s="643">
        <f t="shared" si="3"/>
        <v>1161499.2274798511</v>
      </c>
      <c r="H47" s="642"/>
      <c r="I47" s="641">
        <f t="shared" si="4"/>
        <v>4925711.8849990955</v>
      </c>
      <c r="J47" s="642"/>
      <c r="K47" s="643">
        <f t="shared" si="5"/>
        <v>60327053.703756586</v>
      </c>
      <c r="L47" s="642"/>
    </row>
    <row r="48" spans="4:12" x14ac:dyDescent="0.3">
      <c r="D48" s="227">
        <v>38</v>
      </c>
      <c r="E48" s="641">
        <f t="shared" si="2"/>
        <v>6087211.1124789463</v>
      </c>
      <c r="F48" s="642"/>
      <c r="G48" s="643">
        <f t="shared" si="3"/>
        <v>1073821.5559268673</v>
      </c>
      <c r="H48" s="642"/>
      <c r="I48" s="641">
        <f t="shared" si="4"/>
        <v>5013389.5565520786</v>
      </c>
      <c r="J48" s="642"/>
      <c r="K48" s="643">
        <f t="shared" si="5"/>
        <v>55313664.147204503</v>
      </c>
      <c r="L48" s="642"/>
    </row>
    <row r="49" spans="4:12" x14ac:dyDescent="0.3">
      <c r="D49" s="227">
        <v>39</v>
      </c>
      <c r="E49" s="641">
        <f t="shared" si="2"/>
        <v>6087211.1124789463</v>
      </c>
      <c r="F49" s="642"/>
      <c r="G49" s="643">
        <f t="shared" si="3"/>
        <v>984583.22182024014</v>
      </c>
      <c r="H49" s="642"/>
      <c r="I49" s="641">
        <f t="shared" si="4"/>
        <v>5102627.8906587064</v>
      </c>
      <c r="J49" s="642"/>
      <c r="K49" s="643">
        <f t="shared" si="5"/>
        <v>50211036.256545797</v>
      </c>
      <c r="L49" s="642"/>
    </row>
    <row r="50" spans="4:12" x14ac:dyDescent="0.3">
      <c r="D50" s="227">
        <v>40</v>
      </c>
      <c r="E50" s="641">
        <f t="shared" si="2"/>
        <v>6087211.1124789463</v>
      </c>
      <c r="F50" s="642"/>
      <c r="G50" s="643">
        <f t="shared" si="3"/>
        <v>893756.4453665152</v>
      </c>
      <c r="H50" s="642"/>
      <c r="I50" s="641">
        <f t="shared" si="4"/>
        <v>5193454.6671124315</v>
      </c>
      <c r="J50" s="642"/>
      <c r="K50" s="643">
        <f t="shared" si="5"/>
        <v>45017581.589433365</v>
      </c>
      <c r="L50" s="642"/>
    </row>
    <row r="51" spans="4:12" x14ac:dyDescent="0.3">
      <c r="D51" s="227">
        <v>41</v>
      </c>
      <c r="E51" s="641">
        <f t="shared" si="2"/>
        <v>6087211.1124789463</v>
      </c>
      <c r="F51" s="642"/>
      <c r="G51" s="643">
        <f t="shared" si="3"/>
        <v>801312.95229191391</v>
      </c>
      <c r="H51" s="642"/>
      <c r="I51" s="641">
        <f t="shared" si="4"/>
        <v>5285898.1601870321</v>
      </c>
      <c r="J51" s="642"/>
      <c r="K51" s="643">
        <f t="shared" si="5"/>
        <v>39731683.429246336</v>
      </c>
      <c r="L51" s="642"/>
    </row>
    <row r="52" spans="4:12" x14ac:dyDescent="0.3">
      <c r="D52" s="227">
        <v>42</v>
      </c>
      <c r="E52" s="641">
        <f t="shared" si="2"/>
        <v>6087211.1124789463</v>
      </c>
      <c r="F52" s="642"/>
      <c r="G52" s="643">
        <f t="shared" si="3"/>
        <v>707223.96504058479</v>
      </c>
      <c r="H52" s="642"/>
      <c r="I52" s="641">
        <f t="shared" si="4"/>
        <v>5379987.1474383613</v>
      </c>
      <c r="J52" s="642"/>
      <c r="K52" s="643">
        <f t="shared" si="5"/>
        <v>34351696.281807974</v>
      </c>
      <c r="L52" s="642"/>
    </row>
    <row r="53" spans="4:12" x14ac:dyDescent="0.3">
      <c r="D53" s="227">
        <v>43</v>
      </c>
      <c r="E53" s="641">
        <f t="shared" si="2"/>
        <v>6087211.1124789463</v>
      </c>
      <c r="F53" s="642"/>
      <c r="G53" s="643">
        <f t="shared" si="3"/>
        <v>611460.19381618197</v>
      </c>
      <c r="H53" s="642"/>
      <c r="I53" s="641">
        <f t="shared" si="4"/>
        <v>5475750.9186627641</v>
      </c>
      <c r="J53" s="642"/>
      <c r="K53" s="643">
        <f t="shared" si="5"/>
        <v>28875945.36314521</v>
      </c>
      <c r="L53" s="642"/>
    </row>
    <row r="54" spans="4:12" x14ac:dyDescent="0.3">
      <c r="D54" s="227">
        <v>44</v>
      </c>
      <c r="E54" s="641">
        <f t="shared" si="2"/>
        <v>6087211.1124789463</v>
      </c>
      <c r="F54" s="642"/>
      <c r="G54" s="643">
        <f t="shared" si="3"/>
        <v>513991.82746398472</v>
      </c>
      <c r="H54" s="642"/>
      <c r="I54" s="641">
        <f t="shared" si="4"/>
        <v>5573219.2850149618</v>
      </c>
      <c r="J54" s="642"/>
      <c r="K54" s="643">
        <f t="shared" si="5"/>
        <v>23302726.078130249</v>
      </c>
      <c r="L54" s="642"/>
    </row>
    <row r="55" spans="4:12" x14ac:dyDescent="0.3">
      <c r="D55" s="227">
        <v>45</v>
      </c>
      <c r="E55" s="641">
        <f t="shared" si="2"/>
        <v>6087211.1124789463</v>
      </c>
      <c r="F55" s="642"/>
      <c r="G55" s="643">
        <f t="shared" si="3"/>
        <v>414788.52419071842</v>
      </c>
      <c r="H55" s="642"/>
      <c r="I55" s="641">
        <f t="shared" si="4"/>
        <v>5672422.588288228</v>
      </c>
      <c r="J55" s="642"/>
      <c r="K55" s="643">
        <f t="shared" si="5"/>
        <v>17630303.48984202</v>
      </c>
      <c r="L55" s="642"/>
    </row>
    <row r="56" spans="4:12" x14ac:dyDescent="0.3">
      <c r="D56" s="227">
        <v>46</v>
      </c>
      <c r="E56" s="641">
        <f t="shared" si="2"/>
        <v>6087211.1124789463</v>
      </c>
      <c r="F56" s="642"/>
      <c r="G56" s="643">
        <f t="shared" si="3"/>
        <v>313819.40211918793</v>
      </c>
      <c r="H56" s="642"/>
      <c r="I56" s="641">
        <f t="shared" si="4"/>
        <v>5773391.7103597587</v>
      </c>
      <c r="J56" s="642"/>
      <c r="K56" s="643">
        <f t="shared" si="5"/>
        <v>11856911.77948226</v>
      </c>
      <c r="L56" s="642"/>
    </row>
    <row r="57" spans="4:12" x14ac:dyDescent="0.3">
      <c r="D57" s="227">
        <v>47</v>
      </c>
      <c r="E57" s="641">
        <f t="shared" si="2"/>
        <v>6087211.1124789463</v>
      </c>
      <c r="F57" s="642"/>
      <c r="G57" s="643">
        <f t="shared" si="3"/>
        <v>211053.02967478422</v>
      </c>
      <c r="H57" s="642"/>
      <c r="I57" s="641">
        <f t="shared" si="4"/>
        <v>5876158.0828041621</v>
      </c>
      <c r="J57" s="642"/>
      <c r="K57" s="643">
        <f t="shared" si="5"/>
        <v>5980753.6966780983</v>
      </c>
      <c r="L57" s="642"/>
    </row>
    <row r="58" spans="4:12" x14ac:dyDescent="0.3">
      <c r="D58" s="227">
        <v>48</v>
      </c>
      <c r="E58" s="641">
        <f t="shared" si="2"/>
        <v>6087211.1124789463</v>
      </c>
      <c r="F58" s="642"/>
      <c r="G58" s="643">
        <f t="shared" si="3"/>
        <v>106457.41580087015</v>
      </c>
      <c r="H58" s="642"/>
      <c r="I58" s="641">
        <f t="shared" si="4"/>
        <v>5980753.6966780759</v>
      </c>
      <c r="J58" s="642"/>
      <c r="K58" s="643">
        <f t="shared" si="5"/>
        <v>2.2351741790771484E-8</v>
      </c>
      <c r="L58" s="642"/>
    </row>
    <row r="59" spans="4:12" x14ac:dyDescent="0.3">
      <c r="D59" s="227">
        <v>49</v>
      </c>
      <c r="E59" s="642"/>
      <c r="F59" s="642"/>
      <c r="G59" s="642"/>
      <c r="H59" s="642"/>
      <c r="I59" s="642"/>
      <c r="J59" s="642"/>
      <c r="K59" s="642"/>
      <c r="L59" s="642"/>
    </row>
    <row r="60" spans="4:12" x14ac:dyDescent="0.3">
      <c r="D60" s="227">
        <v>50</v>
      </c>
      <c r="E60" s="642"/>
      <c r="F60" s="642"/>
      <c r="G60" s="642"/>
      <c r="H60" s="642"/>
      <c r="I60" s="642"/>
      <c r="J60" s="642"/>
      <c r="K60" s="642"/>
      <c r="L60" s="642"/>
    </row>
    <row r="61" spans="4:12" x14ac:dyDescent="0.3">
      <c r="D61" s="227">
        <v>51</v>
      </c>
      <c r="E61" s="642"/>
      <c r="F61" s="642"/>
      <c r="G61" s="642"/>
      <c r="H61" s="642"/>
      <c r="I61" s="642"/>
      <c r="J61" s="642"/>
      <c r="K61" s="642"/>
      <c r="L61" s="642"/>
    </row>
    <row r="62" spans="4:12" x14ac:dyDescent="0.3">
      <c r="D62" s="227">
        <v>52</v>
      </c>
      <c r="E62" s="642"/>
      <c r="F62" s="642"/>
      <c r="G62" s="642"/>
      <c r="H62" s="642"/>
      <c r="I62" s="642"/>
      <c r="J62" s="642"/>
      <c r="K62" s="642"/>
      <c r="L62" s="642"/>
    </row>
    <row r="63" spans="4:12" x14ac:dyDescent="0.3">
      <c r="D63" s="227">
        <v>53</v>
      </c>
      <c r="E63" s="642"/>
      <c r="F63" s="642"/>
      <c r="G63" s="642"/>
      <c r="H63" s="642"/>
      <c r="I63" s="642"/>
      <c r="J63" s="642"/>
      <c r="K63" s="642"/>
      <c r="L63" s="642"/>
    </row>
    <row r="64" spans="4:12" x14ac:dyDescent="0.3">
      <c r="D64" s="227">
        <v>54</v>
      </c>
      <c r="E64" s="642"/>
      <c r="F64" s="642"/>
      <c r="G64" s="642"/>
      <c r="H64" s="642"/>
      <c r="I64" s="642"/>
      <c r="J64" s="642"/>
      <c r="K64" s="642"/>
      <c r="L64" s="642"/>
    </row>
    <row r="65" spans="4:12" x14ac:dyDescent="0.3">
      <c r="D65" s="227">
        <v>55</v>
      </c>
      <c r="E65" s="642"/>
      <c r="F65" s="642"/>
      <c r="G65" s="642"/>
      <c r="H65" s="642"/>
      <c r="I65" s="642"/>
      <c r="J65" s="642"/>
      <c r="K65" s="642"/>
      <c r="L65" s="642"/>
    </row>
    <row r="66" spans="4:12" x14ac:dyDescent="0.3">
      <c r="D66" s="227">
        <v>56</v>
      </c>
      <c r="E66" s="642"/>
      <c r="F66" s="642"/>
      <c r="G66" s="642"/>
      <c r="H66" s="642"/>
      <c r="I66" s="642"/>
      <c r="J66" s="642"/>
      <c r="K66" s="642"/>
      <c r="L66" s="642"/>
    </row>
    <row r="67" spans="4:12" x14ac:dyDescent="0.3">
      <c r="D67" s="227">
        <v>57</v>
      </c>
      <c r="E67" s="642"/>
      <c r="F67" s="642"/>
      <c r="G67" s="642"/>
      <c r="H67" s="642"/>
      <c r="I67" s="642"/>
      <c r="J67" s="642"/>
      <c r="K67" s="642"/>
      <c r="L67" s="642"/>
    </row>
    <row r="68" spans="4:12" x14ac:dyDescent="0.3">
      <c r="D68" s="227">
        <v>58</v>
      </c>
      <c r="E68" s="642"/>
      <c r="F68" s="642"/>
      <c r="G68" s="642"/>
      <c r="H68" s="642"/>
      <c r="I68" s="642"/>
      <c r="J68" s="642"/>
      <c r="K68" s="642"/>
      <c r="L68" s="642"/>
    </row>
    <row r="69" spans="4:12" x14ac:dyDescent="0.3">
      <c r="D69" s="227">
        <v>59</v>
      </c>
      <c r="E69" s="642"/>
      <c r="F69" s="642"/>
      <c r="G69" s="642"/>
      <c r="H69" s="642"/>
      <c r="I69" s="642"/>
      <c r="J69" s="642"/>
      <c r="K69" s="642"/>
      <c r="L69" s="642"/>
    </row>
    <row r="70" spans="4:12" x14ac:dyDescent="0.3">
      <c r="D70" s="227">
        <v>60</v>
      </c>
      <c r="E70" s="642"/>
      <c r="F70" s="642"/>
      <c r="G70" s="642"/>
      <c r="H70" s="642"/>
      <c r="I70" s="642"/>
      <c r="J70" s="642"/>
      <c r="K70" s="642"/>
      <c r="L70" s="642"/>
    </row>
    <row r="71" spans="4:12" x14ac:dyDescent="0.3">
      <c r="D71" s="253">
        <v>61</v>
      </c>
    </row>
  </sheetData>
  <mergeCells count="284">
    <mergeCell ref="E69:F69"/>
    <mergeCell ref="G69:H69"/>
    <mergeCell ref="I69:J69"/>
    <mergeCell ref="K69:L69"/>
    <mergeCell ref="E70:F70"/>
    <mergeCell ref="G70:H70"/>
    <mergeCell ref="I70:J70"/>
    <mergeCell ref="K70:L70"/>
    <mergeCell ref="E67:F67"/>
    <mergeCell ref="G67:H67"/>
    <mergeCell ref="I67:J67"/>
    <mergeCell ref="K67:L67"/>
    <mergeCell ref="E68:F68"/>
    <mergeCell ref="G68:H68"/>
    <mergeCell ref="I68:J68"/>
    <mergeCell ref="K68:L68"/>
    <mergeCell ref="E65:F65"/>
    <mergeCell ref="G65:H65"/>
    <mergeCell ref="I65:J65"/>
    <mergeCell ref="K65:L65"/>
    <mergeCell ref="E66:F66"/>
    <mergeCell ref="G66:H66"/>
    <mergeCell ref="I66:J66"/>
    <mergeCell ref="K66:L66"/>
    <mergeCell ref="E63:F63"/>
    <mergeCell ref="G63:H63"/>
    <mergeCell ref="I63:J63"/>
    <mergeCell ref="K63:L63"/>
    <mergeCell ref="E64:F64"/>
    <mergeCell ref="G64:H64"/>
    <mergeCell ref="I64:J64"/>
    <mergeCell ref="K64:L64"/>
    <mergeCell ref="E61:F61"/>
    <mergeCell ref="G61:H61"/>
    <mergeCell ref="I61:J61"/>
    <mergeCell ref="K61:L61"/>
    <mergeCell ref="E62:F62"/>
    <mergeCell ref="G62:H62"/>
    <mergeCell ref="I62:J62"/>
    <mergeCell ref="K62:L62"/>
    <mergeCell ref="P15:Q15"/>
    <mergeCell ref="G51:H51"/>
    <mergeCell ref="I51:J51"/>
    <mergeCell ref="K51:L51"/>
    <mergeCell ref="E52:F52"/>
    <mergeCell ref="G52:H52"/>
    <mergeCell ref="I52:J52"/>
    <mergeCell ref="K52:L52"/>
    <mergeCell ref="E49:F49"/>
    <mergeCell ref="G49:H49"/>
    <mergeCell ref="I49:J49"/>
    <mergeCell ref="K49:L49"/>
    <mergeCell ref="E50:F50"/>
    <mergeCell ref="G50:H50"/>
    <mergeCell ref="I50:J50"/>
    <mergeCell ref="K50:L50"/>
    <mergeCell ref="E60:F60"/>
    <mergeCell ref="G60:H60"/>
    <mergeCell ref="I60:J60"/>
    <mergeCell ref="K60:L60"/>
    <mergeCell ref="P13:Q13"/>
    <mergeCell ref="R13:S13"/>
    <mergeCell ref="T13:U13"/>
    <mergeCell ref="V13:W13"/>
    <mergeCell ref="P14:Q14"/>
    <mergeCell ref="R14:S14"/>
    <mergeCell ref="T14:U14"/>
    <mergeCell ref="V14:W14"/>
    <mergeCell ref="E59:F59"/>
    <mergeCell ref="G59:H59"/>
    <mergeCell ref="I59:J59"/>
    <mergeCell ref="K59:L59"/>
    <mergeCell ref="E54:F54"/>
    <mergeCell ref="G54:H54"/>
    <mergeCell ref="I54:J54"/>
    <mergeCell ref="K54:L54"/>
    <mergeCell ref="E51:F51"/>
    <mergeCell ref="P9:Q9"/>
    <mergeCell ref="R9:S9"/>
    <mergeCell ref="T9:U9"/>
    <mergeCell ref="V9:W9"/>
    <mergeCell ref="P10:Q10"/>
    <mergeCell ref="R10:S10"/>
    <mergeCell ref="T10:U10"/>
    <mergeCell ref="V10:W10"/>
    <mergeCell ref="R15:S15"/>
    <mergeCell ref="T15:U15"/>
    <mergeCell ref="V15:W15"/>
    <mergeCell ref="E53:F53"/>
    <mergeCell ref="G53:H53"/>
    <mergeCell ref="I53:J53"/>
    <mergeCell ref="K53:L53"/>
    <mergeCell ref="P11:Q11"/>
    <mergeCell ref="R11:S11"/>
    <mergeCell ref="T11:U11"/>
    <mergeCell ref="V11:W11"/>
    <mergeCell ref="P12:Q12"/>
    <mergeCell ref="R12:S12"/>
    <mergeCell ref="T12:U12"/>
    <mergeCell ref="V12:W12"/>
    <mergeCell ref="E57:F57"/>
    <mergeCell ref="G57:H57"/>
    <mergeCell ref="I57:J57"/>
    <mergeCell ref="K57:L57"/>
    <mergeCell ref="E58:F58"/>
    <mergeCell ref="G58:H58"/>
    <mergeCell ref="I58:J58"/>
    <mergeCell ref="K58:L58"/>
    <mergeCell ref="E55:F55"/>
    <mergeCell ref="G55:H55"/>
    <mergeCell ref="I55:J55"/>
    <mergeCell ref="K55:L55"/>
    <mergeCell ref="E56:F56"/>
    <mergeCell ref="G56:H56"/>
    <mergeCell ref="I56:J56"/>
    <mergeCell ref="K56:L56"/>
    <mergeCell ref="E47:F47"/>
    <mergeCell ref="G47:H47"/>
    <mergeCell ref="I47:J47"/>
    <mergeCell ref="K47:L47"/>
    <mergeCell ref="E48:F48"/>
    <mergeCell ref="G48:H48"/>
    <mergeCell ref="I48:J48"/>
    <mergeCell ref="K48:L48"/>
    <mergeCell ref="E45:F45"/>
    <mergeCell ref="G45:H45"/>
    <mergeCell ref="I45:J45"/>
    <mergeCell ref="K45:L45"/>
    <mergeCell ref="E46:F46"/>
    <mergeCell ref="G46:H46"/>
    <mergeCell ref="I46:J46"/>
    <mergeCell ref="K46:L46"/>
    <mergeCell ref="E43:F43"/>
    <mergeCell ref="G43:H43"/>
    <mergeCell ref="I43:J43"/>
    <mergeCell ref="K43:L43"/>
    <mergeCell ref="E44:F44"/>
    <mergeCell ref="G44:H44"/>
    <mergeCell ref="I44:J44"/>
    <mergeCell ref="K44:L44"/>
    <mergeCell ref="E41:F41"/>
    <mergeCell ref="G41:H41"/>
    <mergeCell ref="I41:J41"/>
    <mergeCell ref="K41:L41"/>
    <mergeCell ref="E42:F42"/>
    <mergeCell ref="G42:H42"/>
    <mergeCell ref="I42:J42"/>
    <mergeCell ref="K42:L42"/>
    <mergeCell ref="E39:F39"/>
    <mergeCell ref="G39:H39"/>
    <mergeCell ref="I39:J39"/>
    <mergeCell ref="K39:L39"/>
    <mergeCell ref="E40:F40"/>
    <mergeCell ref="G40:H40"/>
    <mergeCell ref="I40:J40"/>
    <mergeCell ref="K40:L40"/>
    <mergeCell ref="E37:F37"/>
    <mergeCell ref="G37:H37"/>
    <mergeCell ref="I37:J37"/>
    <mergeCell ref="K37:L37"/>
    <mergeCell ref="E38:F38"/>
    <mergeCell ref="G38:H38"/>
    <mergeCell ref="I38:J38"/>
    <mergeCell ref="K38:L38"/>
    <mergeCell ref="E35:F35"/>
    <mergeCell ref="G35:H35"/>
    <mergeCell ref="I35:J35"/>
    <mergeCell ref="K35:L35"/>
    <mergeCell ref="E36:F36"/>
    <mergeCell ref="G36:H36"/>
    <mergeCell ref="I36:J36"/>
    <mergeCell ref="K36:L36"/>
    <mergeCell ref="E33:F33"/>
    <mergeCell ref="G33:H33"/>
    <mergeCell ref="I33:J33"/>
    <mergeCell ref="K33:L33"/>
    <mergeCell ref="E34:F34"/>
    <mergeCell ref="G34:H34"/>
    <mergeCell ref="I34:J34"/>
    <mergeCell ref="K34:L34"/>
    <mergeCell ref="E31:F31"/>
    <mergeCell ref="G31:H31"/>
    <mergeCell ref="I31:J31"/>
    <mergeCell ref="K31:L31"/>
    <mergeCell ref="E32:F32"/>
    <mergeCell ref="G32:H32"/>
    <mergeCell ref="I32:J32"/>
    <mergeCell ref="K32:L32"/>
    <mergeCell ref="E29:F29"/>
    <mergeCell ref="G29:H29"/>
    <mergeCell ref="I29:J29"/>
    <mergeCell ref="K29:L29"/>
    <mergeCell ref="E30:F30"/>
    <mergeCell ref="G30:H30"/>
    <mergeCell ref="I30:J30"/>
    <mergeCell ref="K30:L30"/>
    <mergeCell ref="E27:F27"/>
    <mergeCell ref="G27:H27"/>
    <mergeCell ref="I27:J27"/>
    <mergeCell ref="K27:L27"/>
    <mergeCell ref="E28:F28"/>
    <mergeCell ref="G28:H28"/>
    <mergeCell ref="I28:J28"/>
    <mergeCell ref="K28:L28"/>
    <mergeCell ref="E25:F25"/>
    <mergeCell ref="G25:H25"/>
    <mergeCell ref="I25:J25"/>
    <mergeCell ref="K25:L25"/>
    <mergeCell ref="E26:F26"/>
    <mergeCell ref="G26:H26"/>
    <mergeCell ref="I26:J26"/>
    <mergeCell ref="K26:L26"/>
    <mergeCell ref="E23:F23"/>
    <mergeCell ref="G23:H23"/>
    <mergeCell ref="I23:J23"/>
    <mergeCell ref="K23:L23"/>
    <mergeCell ref="E24:F24"/>
    <mergeCell ref="G24:H24"/>
    <mergeCell ref="I24:J24"/>
    <mergeCell ref="K24:L24"/>
    <mergeCell ref="E21:F21"/>
    <mergeCell ref="G21:H21"/>
    <mergeCell ref="I21:J21"/>
    <mergeCell ref="K21:L21"/>
    <mergeCell ref="E22:F22"/>
    <mergeCell ref="G22:H22"/>
    <mergeCell ref="I22:J22"/>
    <mergeCell ref="K22:L22"/>
    <mergeCell ref="E19:F19"/>
    <mergeCell ref="G19:H19"/>
    <mergeCell ref="I19:J19"/>
    <mergeCell ref="K19:L19"/>
    <mergeCell ref="E20:F20"/>
    <mergeCell ref="G20:H20"/>
    <mergeCell ref="I20:J20"/>
    <mergeCell ref="K20:L20"/>
    <mergeCell ref="E17:F17"/>
    <mergeCell ref="G17:H17"/>
    <mergeCell ref="I17:J17"/>
    <mergeCell ref="K17:L17"/>
    <mergeCell ref="E18:F18"/>
    <mergeCell ref="G18:H18"/>
    <mergeCell ref="I18:J18"/>
    <mergeCell ref="K18:L18"/>
    <mergeCell ref="E15:F15"/>
    <mergeCell ref="G15:H15"/>
    <mergeCell ref="I15:J15"/>
    <mergeCell ref="K15:L15"/>
    <mergeCell ref="E16:F16"/>
    <mergeCell ref="G16:H16"/>
    <mergeCell ref="I16:J16"/>
    <mergeCell ref="K16:L16"/>
    <mergeCell ref="E13:F13"/>
    <mergeCell ref="G13:H13"/>
    <mergeCell ref="I13:J13"/>
    <mergeCell ref="K13:L13"/>
    <mergeCell ref="E14:F14"/>
    <mergeCell ref="G14:H14"/>
    <mergeCell ref="I14:J14"/>
    <mergeCell ref="K14:L14"/>
    <mergeCell ref="K9:L9"/>
    <mergeCell ref="E11:F11"/>
    <mergeCell ref="G11:H11"/>
    <mergeCell ref="I11:J11"/>
    <mergeCell ref="K11:L11"/>
    <mergeCell ref="E12:F12"/>
    <mergeCell ref="G12:H12"/>
    <mergeCell ref="I12:J12"/>
    <mergeCell ref="K12:L12"/>
    <mergeCell ref="E10:F10"/>
    <mergeCell ref="G10:H10"/>
    <mergeCell ref="I10:J10"/>
    <mergeCell ref="K10:L10"/>
    <mergeCell ref="C6:E6"/>
    <mergeCell ref="F6:G6"/>
    <mergeCell ref="E9:F9"/>
    <mergeCell ref="G9:H9"/>
    <mergeCell ref="I9:J9"/>
    <mergeCell ref="C3:E3"/>
    <mergeCell ref="F3:G3"/>
    <mergeCell ref="C4:E4"/>
    <mergeCell ref="F4:G4"/>
    <mergeCell ref="C5:E5"/>
    <mergeCell ref="F5:G5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5FEE2-9467-402F-8D69-00218AEC748C}">
  <dimension ref="C2:AJ54"/>
  <sheetViews>
    <sheetView topLeftCell="A14" zoomScale="78" zoomScaleNormal="78" workbookViewId="0">
      <selection activeCell="K50" sqref="K50"/>
    </sheetView>
  </sheetViews>
  <sheetFormatPr defaultColWidth="13.33203125" defaultRowHeight="14.4" x14ac:dyDescent="0.3"/>
  <cols>
    <col min="1" max="2" width="6.6640625" customWidth="1"/>
    <col min="3" max="3" width="2.77734375" customWidth="1"/>
    <col min="4" max="4" width="3.33203125" bestFit="1" customWidth="1"/>
    <col min="8" max="8" width="5.5546875" customWidth="1"/>
    <col min="9" max="9" width="6.109375" bestFit="1" customWidth="1"/>
    <col min="10" max="10" width="13.88671875" bestFit="1" customWidth="1"/>
    <col min="14" max="14" width="14.88671875" bestFit="1" customWidth="1"/>
    <col min="15" max="15" width="2.77734375" customWidth="1"/>
    <col min="16" max="16" width="5.5546875" customWidth="1"/>
    <col min="17" max="17" width="2.77734375" customWidth="1"/>
    <col min="18" max="18" width="3.33203125" bestFit="1" customWidth="1"/>
    <col min="22" max="22" width="5.5546875" customWidth="1"/>
    <col min="23" max="23" width="6.109375" bestFit="1" customWidth="1"/>
    <col min="28" max="28" width="14.88671875" bestFit="1" customWidth="1"/>
    <col min="29" max="29" width="2.77734375" customWidth="1"/>
    <col min="33" max="33" width="13.88671875" bestFit="1" customWidth="1"/>
  </cols>
  <sheetData>
    <row r="2" spans="3:35" x14ac:dyDescent="0.3">
      <c r="J2">
        <v>41</v>
      </c>
      <c r="K2">
        <f>J2/5</f>
        <v>8.1999999999999993</v>
      </c>
      <c r="L2" t="s">
        <v>134</v>
      </c>
      <c r="M2" t="s">
        <v>145</v>
      </c>
    </row>
    <row r="3" spans="3:35" x14ac:dyDescent="0.3">
      <c r="E3" s="533" t="s">
        <v>133</v>
      </c>
      <c r="F3" s="619" t="s">
        <v>138</v>
      </c>
      <c r="G3" s="619"/>
      <c r="H3" s="619"/>
      <c r="I3" s="619"/>
      <c r="J3">
        <v>446</v>
      </c>
      <c r="K3">
        <f>J3/5</f>
        <v>89.2</v>
      </c>
      <c r="L3" t="s">
        <v>135</v>
      </c>
      <c r="M3">
        <v>155000</v>
      </c>
      <c r="N3" t="s">
        <v>146</v>
      </c>
    </row>
    <row r="4" spans="3:35" x14ac:dyDescent="0.3">
      <c r="E4" s="533"/>
      <c r="G4" t="s">
        <v>142</v>
      </c>
      <c r="K4" s="54">
        <v>7.7399999999999997E-2</v>
      </c>
      <c r="L4" s="619" t="s">
        <v>136</v>
      </c>
      <c r="M4" s="619"/>
      <c r="N4" s="30"/>
    </row>
    <row r="5" spans="3:35" x14ac:dyDescent="0.3">
      <c r="G5" s="45"/>
      <c r="K5" s="53">
        <v>1.4999999999999999E-2</v>
      </c>
      <c r="L5" t="s">
        <v>137</v>
      </c>
      <c r="M5" t="s">
        <v>139</v>
      </c>
      <c r="P5" s="30"/>
    </row>
    <row r="6" spans="3:35" x14ac:dyDescent="0.3">
      <c r="L6" t="s">
        <v>141</v>
      </c>
    </row>
    <row r="7" spans="3:35" x14ac:dyDescent="0.3">
      <c r="K7">
        <v>0.15</v>
      </c>
      <c r="L7">
        <v>0.2</v>
      </c>
      <c r="M7">
        <v>0.3</v>
      </c>
    </row>
    <row r="9" spans="3:35" ht="15" thickBot="1" x14ac:dyDescent="0.35"/>
    <row r="10" spans="3:35" ht="15" thickBot="1" x14ac:dyDescent="0.35">
      <c r="C10" s="685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7"/>
      <c r="Q10" s="685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6"/>
      <c r="AC10" s="687"/>
    </row>
    <row r="11" spans="3:35" ht="15.6" x14ac:dyDescent="0.3">
      <c r="C11" s="678"/>
      <c r="D11" s="694" t="s">
        <v>148</v>
      </c>
      <c r="E11" s="695"/>
      <c r="F11" s="695"/>
      <c r="G11" s="695"/>
      <c r="H11" s="695"/>
      <c r="I11" s="695"/>
      <c r="J11" s="695"/>
      <c r="K11" s="695"/>
      <c r="L11" s="695"/>
      <c r="M11" s="695"/>
      <c r="N11" s="696"/>
      <c r="O11" s="676"/>
      <c r="P11" s="85"/>
      <c r="Q11" s="678"/>
      <c r="R11" s="694" t="s">
        <v>149</v>
      </c>
      <c r="S11" s="695"/>
      <c r="T11" s="695"/>
      <c r="U11" s="695"/>
      <c r="V11" s="695"/>
      <c r="W11" s="695"/>
      <c r="X11" s="695"/>
      <c r="Y11" s="695"/>
      <c r="Z11" s="695"/>
      <c r="AA11" s="695"/>
      <c r="AB11" s="696"/>
      <c r="AC11" s="676"/>
    </row>
    <row r="12" spans="3:35" ht="16.2" thickBot="1" x14ac:dyDescent="0.35">
      <c r="C12" s="679"/>
      <c r="D12" s="697"/>
      <c r="E12" s="698"/>
      <c r="F12" s="698"/>
      <c r="G12" s="698"/>
      <c r="H12" s="698"/>
      <c r="I12" s="698"/>
      <c r="J12" s="698"/>
      <c r="K12" s="698"/>
      <c r="L12" s="698"/>
      <c r="M12" s="698"/>
      <c r="N12" s="699"/>
      <c r="O12" s="677"/>
      <c r="P12" s="85"/>
      <c r="Q12" s="679"/>
      <c r="R12" s="697"/>
      <c r="S12" s="698"/>
      <c r="T12" s="698"/>
      <c r="U12" s="698"/>
      <c r="V12" s="698"/>
      <c r="W12" s="698"/>
      <c r="X12" s="698"/>
      <c r="Y12" s="698"/>
      <c r="Z12" s="698"/>
      <c r="AA12" s="698"/>
      <c r="AB12" s="699"/>
      <c r="AC12" s="677"/>
    </row>
    <row r="13" spans="3:35" ht="15.6" x14ac:dyDescent="0.3">
      <c r="C13" s="679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677"/>
      <c r="P13" s="85"/>
      <c r="Q13" s="679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677"/>
    </row>
    <row r="14" spans="3:35" ht="15" thickBot="1" x14ac:dyDescent="0.35">
      <c r="C14" s="679"/>
      <c r="D14" s="680"/>
      <c r="E14" s="619"/>
      <c r="F14" s="619"/>
      <c r="G14" s="619"/>
      <c r="H14" s="619"/>
      <c r="I14" s="619"/>
      <c r="J14" s="619"/>
      <c r="K14" s="619"/>
      <c r="L14" s="619"/>
      <c r="M14" s="619"/>
      <c r="N14" s="681"/>
      <c r="O14" s="677"/>
      <c r="Q14" s="679"/>
      <c r="R14" s="680"/>
      <c r="S14" s="619"/>
      <c r="T14" s="619"/>
      <c r="U14" s="619"/>
      <c r="V14" s="619"/>
      <c r="W14" s="619"/>
      <c r="X14" s="619"/>
      <c r="Y14" s="619"/>
      <c r="Z14" s="619"/>
      <c r="AA14" s="619"/>
      <c r="AB14" s="681"/>
      <c r="AC14" s="677"/>
    </row>
    <row r="15" spans="3:35" ht="15" thickBot="1" x14ac:dyDescent="0.35">
      <c r="C15" s="679"/>
      <c r="D15" s="682"/>
      <c r="E15" s="683"/>
      <c r="F15" s="683"/>
      <c r="G15" s="683"/>
      <c r="H15" s="684"/>
      <c r="I15" s="656" t="s">
        <v>147</v>
      </c>
      <c r="J15" s="692" t="s">
        <v>161</v>
      </c>
      <c r="K15" s="688" t="s">
        <v>162</v>
      </c>
      <c r="L15" s="688" t="s">
        <v>163</v>
      </c>
      <c r="M15" s="688" t="s">
        <v>164</v>
      </c>
      <c r="N15" s="690" t="s">
        <v>165</v>
      </c>
      <c r="O15" s="677"/>
      <c r="P15" s="70"/>
      <c r="Q15" s="679"/>
      <c r="R15" s="682"/>
      <c r="S15" s="683"/>
      <c r="T15" s="683"/>
      <c r="U15" s="683"/>
      <c r="V15" s="684"/>
      <c r="W15" s="656" t="s">
        <v>147</v>
      </c>
      <c r="X15" s="662" t="s">
        <v>161</v>
      </c>
      <c r="Y15" s="658" t="s">
        <v>162</v>
      </c>
      <c r="Z15" s="658" t="s">
        <v>163</v>
      </c>
      <c r="AA15" s="658" t="s">
        <v>164</v>
      </c>
      <c r="AB15" s="660" t="s">
        <v>165</v>
      </c>
      <c r="AC15" s="677"/>
      <c r="AD15" s="40"/>
      <c r="AE15" s="71"/>
      <c r="AF15" s="2"/>
      <c r="AH15" s="71"/>
      <c r="AI15" s="71"/>
    </row>
    <row r="16" spans="3:35" ht="15" thickBot="1" x14ac:dyDescent="0.35">
      <c r="C16" s="679"/>
      <c r="D16" s="86"/>
      <c r="E16" s="73" t="s">
        <v>92</v>
      </c>
      <c r="F16" s="74" t="s">
        <v>143</v>
      </c>
      <c r="G16" s="75" t="s">
        <v>144</v>
      </c>
      <c r="H16" s="653"/>
      <c r="I16" s="657"/>
      <c r="J16" s="693"/>
      <c r="K16" s="689"/>
      <c r="L16" s="689"/>
      <c r="M16" s="689"/>
      <c r="N16" s="691"/>
      <c r="O16" s="677"/>
      <c r="P16" s="70"/>
      <c r="Q16" s="679"/>
      <c r="R16" s="86"/>
      <c r="S16" s="73" t="s">
        <v>92</v>
      </c>
      <c r="T16" s="74" t="s">
        <v>143</v>
      </c>
      <c r="U16" s="75" t="s">
        <v>144</v>
      </c>
      <c r="V16" s="653"/>
      <c r="W16" s="657"/>
      <c r="X16" s="663"/>
      <c r="Y16" s="659"/>
      <c r="Z16" s="659"/>
      <c r="AA16" s="659"/>
      <c r="AB16" s="661"/>
      <c r="AC16" s="677"/>
      <c r="AD16" s="40"/>
      <c r="AE16" s="71"/>
      <c r="AF16" s="2"/>
      <c r="AG16" s="71"/>
      <c r="AH16" s="71"/>
      <c r="AI16" s="71"/>
    </row>
    <row r="17" spans="3:36" x14ac:dyDescent="0.3">
      <c r="C17" s="679"/>
      <c r="D17" s="76" t="s">
        <v>140</v>
      </c>
      <c r="E17" s="55">
        <v>1</v>
      </c>
      <c r="F17" s="191">
        <f>($K$2*((1+$K$5)^E17))</f>
        <v>8.3229999999999986</v>
      </c>
      <c r="G17" s="192">
        <f t="shared" ref="G17:G28" si="0">F17*$K$7</f>
        <v>1.2484499999999998</v>
      </c>
      <c r="H17" s="654"/>
      <c r="I17" s="61">
        <v>1</v>
      </c>
      <c r="J17" s="65"/>
      <c r="K17" s="178">
        <f>J28</f>
        <v>1.4063696697349088</v>
      </c>
      <c r="L17" s="178">
        <f>K28</f>
        <v>2.5134782958549602</v>
      </c>
      <c r="M17" s="179">
        <f>L28</f>
        <v>7.1268578543087679</v>
      </c>
      <c r="N17" s="180">
        <f>M28</f>
        <v>20.511012370257731</v>
      </c>
      <c r="O17" s="677"/>
      <c r="P17" s="68"/>
      <c r="Q17" s="679"/>
      <c r="R17" s="76" t="s">
        <v>140</v>
      </c>
      <c r="S17" s="29">
        <v>1</v>
      </c>
      <c r="T17" s="77">
        <f t="shared" ref="T17:T28" si="1">($K$3*((1+$K$5)^S17))</f>
        <v>90.537999999999997</v>
      </c>
      <c r="U17" s="78">
        <f t="shared" ref="U17:U28" si="2">T17*$K$7</f>
        <v>13.580699999999998</v>
      </c>
      <c r="V17" s="654"/>
      <c r="W17" s="61">
        <v>1</v>
      </c>
      <c r="X17" s="197"/>
      <c r="Y17" s="178">
        <f>X28</f>
        <v>15.298557870774864</v>
      </c>
      <c r="Z17" s="178">
        <f>Y28</f>
        <v>27.341739511007621</v>
      </c>
      <c r="AA17" s="178">
        <f>Z28</f>
        <v>77.526307390773411</v>
      </c>
      <c r="AB17" s="180">
        <f>AA28</f>
        <v>223.11979310085229</v>
      </c>
      <c r="AC17" s="677"/>
      <c r="AD17" s="30"/>
      <c r="AE17" s="68"/>
      <c r="AF17" s="68"/>
      <c r="AG17" s="68"/>
      <c r="AH17" s="68"/>
      <c r="AI17" s="68"/>
    </row>
    <row r="18" spans="3:36" x14ac:dyDescent="0.3">
      <c r="C18" s="679"/>
      <c r="D18" s="79" t="s">
        <v>140</v>
      </c>
      <c r="E18" s="56">
        <v>2</v>
      </c>
      <c r="F18" s="193">
        <f t="shared" ref="F18:F28" si="3">($K$2*((1+$K$5)^E18))</f>
        <v>8.4478449999999974</v>
      </c>
      <c r="G18" s="194">
        <f t="shared" si="0"/>
        <v>1.2671767499999995</v>
      </c>
      <c r="H18" s="654"/>
      <c r="I18" s="62">
        <v>2</v>
      </c>
      <c r="J18" s="66"/>
      <c r="K18" s="181">
        <f>G26</f>
        <v>1.4274652147809326</v>
      </c>
      <c r="L18" s="181">
        <f>($L$17*((1+$K$5)^I25))</f>
        <v>2.8738858868515469</v>
      </c>
      <c r="M18" s="182">
        <f>($M$17*((1+$K$5)^I24))</f>
        <v>8.0283525385973551</v>
      </c>
      <c r="N18" s="183">
        <f>($N$17*((1+$K$5)^I23))</f>
        <v>22.764042737596007</v>
      </c>
      <c r="O18" s="677"/>
      <c r="P18" s="68"/>
      <c r="Q18" s="679"/>
      <c r="R18" s="79" t="s">
        <v>140</v>
      </c>
      <c r="S18" s="27">
        <v>2</v>
      </c>
      <c r="T18" s="80">
        <f t="shared" si="1"/>
        <v>91.89606999999998</v>
      </c>
      <c r="U18" s="81">
        <f t="shared" si="2"/>
        <v>13.784410499999996</v>
      </c>
      <c r="V18" s="654"/>
      <c r="W18" s="62">
        <v>2</v>
      </c>
      <c r="X18" s="198"/>
      <c r="Y18" s="181">
        <f>U26</f>
        <v>15.528036238836487</v>
      </c>
      <c r="Z18" s="181">
        <f>($Z$17*((1+$K$5)^W25))</f>
        <v>31.262270866726592</v>
      </c>
      <c r="AA18" s="181">
        <f>($AA$17*((1+$K$5)^W24))</f>
        <v>87.332810541815107</v>
      </c>
      <c r="AB18" s="183">
        <f>($AB$17*((1+$K$5)^W23))</f>
        <v>247.62836734067838</v>
      </c>
      <c r="AC18" s="677"/>
      <c r="AD18" s="30"/>
      <c r="AE18" s="68"/>
      <c r="AF18" s="68"/>
      <c r="AG18" s="68"/>
      <c r="AH18" s="68"/>
      <c r="AI18" s="68"/>
    </row>
    <row r="19" spans="3:36" x14ac:dyDescent="0.3">
      <c r="C19" s="679"/>
      <c r="D19" s="79" t="s">
        <v>140</v>
      </c>
      <c r="E19" s="56">
        <v>3</v>
      </c>
      <c r="F19" s="193">
        <f t="shared" si="3"/>
        <v>8.5745626749999957</v>
      </c>
      <c r="G19" s="194">
        <f t="shared" si="0"/>
        <v>1.2861844012499992</v>
      </c>
      <c r="H19" s="654"/>
      <c r="I19" s="62">
        <v>3</v>
      </c>
      <c r="J19" s="66"/>
      <c r="K19" s="181">
        <f>G27</f>
        <v>1.4488771930026465</v>
      </c>
      <c r="L19" s="181">
        <f>($L$18*((1+$K$5)^I26))</f>
        <v>3.3352618981548248</v>
      </c>
      <c r="M19" s="182">
        <f>($M$18*((1+$K$5)^I25))</f>
        <v>9.1795378115630744</v>
      </c>
      <c r="N19" s="183">
        <f>($N$18*((1+$K$5)^I24))</f>
        <v>25.643525384840611</v>
      </c>
      <c r="O19" s="677"/>
      <c r="P19" s="68"/>
      <c r="Q19" s="679"/>
      <c r="R19" s="79" t="s">
        <v>140</v>
      </c>
      <c r="S19" s="27">
        <v>3</v>
      </c>
      <c r="T19" s="80">
        <f t="shared" si="1"/>
        <v>93.274511049999973</v>
      </c>
      <c r="U19" s="81">
        <f t="shared" si="2"/>
        <v>13.991176657499995</v>
      </c>
      <c r="V19" s="654"/>
      <c r="W19" s="62">
        <v>3</v>
      </c>
      <c r="X19" s="198"/>
      <c r="Y19" s="181">
        <f>U27</f>
        <v>15.760956782419033</v>
      </c>
      <c r="Z19" s="181">
        <f>($Z$18*((1+$K$5)^W26))</f>
        <v>36.281141623830543</v>
      </c>
      <c r="AA19" s="181">
        <f>($AA$18*((1+$K$5)^W25))</f>
        <v>99.855460096515372</v>
      </c>
      <c r="AB19" s="183">
        <f>($AB$18*((1+$K$5)^W24))</f>
        <v>278.95152003997333</v>
      </c>
      <c r="AC19" s="677"/>
      <c r="AD19" s="30"/>
      <c r="AE19" s="68"/>
      <c r="AF19" s="68"/>
      <c r="AG19" s="68"/>
      <c r="AH19" s="68"/>
      <c r="AI19" s="68"/>
      <c r="AJ19" s="45"/>
    </row>
    <row r="20" spans="3:36" x14ac:dyDescent="0.3">
      <c r="C20" s="679"/>
      <c r="D20" s="79" t="s">
        <v>140</v>
      </c>
      <c r="E20" s="56">
        <v>4</v>
      </c>
      <c r="F20" s="193">
        <f t="shared" si="3"/>
        <v>8.7031811151249947</v>
      </c>
      <c r="G20" s="194">
        <f t="shared" si="0"/>
        <v>1.3054771672687491</v>
      </c>
      <c r="H20" s="654"/>
      <c r="I20" s="72">
        <v>4</v>
      </c>
      <c r="J20" s="175">
        <f t="shared" ref="J20:J28" si="4">G17</f>
        <v>1.2484499999999998</v>
      </c>
      <c r="K20" s="184">
        <f>G28</f>
        <v>1.4706103508976855</v>
      </c>
      <c r="L20" s="184">
        <f>($L$19*((1+$K$5)^I27))</f>
        <v>3.9287682088839362</v>
      </c>
      <c r="M20" s="185">
        <f>($M$19*((1+$K$5)^I26))</f>
        <v>10.653228385180958</v>
      </c>
      <c r="N20" s="186">
        <f>($N$19*((1+$K$5)^I25))</f>
        <v>29.320549858794351</v>
      </c>
      <c r="O20" s="677"/>
      <c r="P20" s="68"/>
      <c r="Q20" s="679"/>
      <c r="R20" s="79" t="s">
        <v>140</v>
      </c>
      <c r="S20" s="27">
        <v>4</v>
      </c>
      <c r="T20" s="80">
        <f t="shared" si="1"/>
        <v>94.673628715749956</v>
      </c>
      <c r="U20" s="81">
        <f t="shared" si="2"/>
        <v>14.201044307362492</v>
      </c>
      <c r="V20" s="654"/>
      <c r="W20" s="72">
        <v>4</v>
      </c>
      <c r="X20" s="172">
        <f>U17</f>
        <v>13.580699999999998</v>
      </c>
      <c r="Y20" s="184">
        <f>U28</f>
        <v>15.997371134155316</v>
      </c>
      <c r="Z20" s="184">
        <f>($Z$19*((1+$K$5)^W27))</f>
        <v>42.737332223469167</v>
      </c>
      <c r="AA20" s="184">
        <f>($AA$19*((1+$K$5)^W26))</f>
        <v>115.88633804367575</v>
      </c>
      <c r="AB20" s="186">
        <f>($AB$19*((1+$K$5)^W25))</f>
        <v>318.95037163468959</v>
      </c>
      <c r="AC20" s="677"/>
      <c r="AD20" s="30"/>
      <c r="AE20" s="68"/>
      <c r="AF20" s="68"/>
      <c r="AG20" s="96"/>
      <c r="AH20" s="68"/>
      <c r="AI20" s="68"/>
    </row>
    <row r="21" spans="3:36" ht="14.4" customHeight="1" x14ac:dyDescent="0.3">
      <c r="C21" s="679"/>
      <c r="D21" s="79" t="s">
        <v>140</v>
      </c>
      <c r="E21" s="56">
        <v>5</v>
      </c>
      <c r="F21" s="193">
        <f t="shared" si="3"/>
        <v>8.8337288318518681</v>
      </c>
      <c r="G21" s="194">
        <f t="shared" si="0"/>
        <v>1.3250593247777802</v>
      </c>
      <c r="H21" s="654"/>
      <c r="I21" s="62">
        <v>5</v>
      </c>
      <c r="J21" s="176">
        <f t="shared" si="4"/>
        <v>1.2671767499999995</v>
      </c>
      <c r="K21" s="181">
        <f>($K$20*((1+$K$5)^I17))</f>
        <v>1.4926695061611508</v>
      </c>
      <c r="L21" s="181">
        <f>($L$20*((1+$K$5)^I28))</f>
        <v>4.6973066620020152</v>
      </c>
      <c r="M21" s="182">
        <f>($M$20*((1+$K$5)^I27))</f>
        <v>12.548959056209027</v>
      </c>
      <c r="N21" s="183">
        <f>($N$20*((1+$K$5)^I26))</f>
        <v>34.027695123316199</v>
      </c>
      <c r="O21" s="677"/>
      <c r="P21" s="68"/>
      <c r="Q21" s="679"/>
      <c r="R21" s="79" t="s">
        <v>140</v>
      </c>
      <c r="S21" s="27">
        <v>5</v>
      </c>
      <c r="T21" s="80">
        <f t="shared" si="1"/>
        <v>96.093733146486187</v>
      </c>
      <c r="U21" s="81">
        <f t="shared" si="2"/>
        <v>14.414059971972927</v>
      </c>
      <c r="V21" s="654"/>
      <c r="W21" s="62">
        <v>5</v>
      </c>
      <c r="X21" s="173">
        <f t="shared" ref="X21:X28" si="5">U18</f>
        <v>13.784410499999996</v>
      </c>
      <c r="Y21" s="181">
        <f>($Y$20*((1+$K$5)^W17))</f>
        <v>16.237331701167644</v>
      </c>
      <c r="Z21" s="181">
        <f>($Z$20*((1+$K$5)^W28))</f>
        <v>51.097531006168268</v>
      </c>
      <c r="AA21" s="181">
        <f>($AA$20*((1+$K$5)^W27))</f>
        <v>136.50818875778594</v>
      </c>
      <c r="AB21" s="183">
        <f>($AB$20*((1+$K$5)^W26))</f>
        <v>370.1549274390004</v>
      </c>
      <c r="AC21" s="677"/>
      <c r="AD21" s="30"/>
      <c r="AE21" s="68"/>
      <c r="AG21" s="96"/>
      <c r="AH21" s="121"/>
      <c r="AI21" s="68"/>
    </row>
    <row r="22" spans="3:36" ht="15" thickBot="1" x14ac:dyDescent="0.35">
      <c r="C22" s="679"/>
      <c r="D22" s="79" t="s">
        <v>140</v>
      </c>
      <c r="E22" s="56">
        <v>6</v>
      </c>
      <c r="F22" s="193">
        <f t="shared" si="3"/>
        <v>8.9662347643296449</v>
      </c>
      <c r="G22" s="194">
        <f t="shared" si="0"/>
        <v>1.3449352146494467</v>
      </c>
      <c r="H22" s="654"/>
      <c r="I22" s="63">
        <v>6</v>
      </c>
      <c r="J22" s="177">
        <f t="shared" si="4"/>
        <v>1.2861844012499992</v>
      </c>
      <c r="K22" s="187">
        <f>($K$21*((1+$K$5)^I18))</f>
        <v>1.5377854419848711</v>
      </c>
      <c r="L22" s="187">
        <f>($L$21*((1+$K$5)^I17))</f>
        <v>4.7677662619320449</v>
      </c>
      <c r="M22" s="188">
        <f>($M$21*((1+$K$5)^I28))</f>
        <v>15.003763480530285</v>
      </c>
      <c r="N22" s="189">
        <f>($N$21*((1+$K$5)^I27))</f>
        <v>40.082887312699363</v>
      </c>
      <c r="O22" s="677"/>
      <c r="P22" s="68"/>
      <c r="Q22" s="679"/>
      <c r="R22" s="79" t="s">
        <v>140</v>
      </c>
      <c r="S22" s="27">
        <v>6</v>
      </c>
      <c r="T22" s="80">
        <f t="shared" si="1"/>
        <v>97.535139143683466</v>
      </c>
      <c r="U22" s="81">
        <f t="shared" si="2"/>
        <v>14.630270871552518</v>
      </c>
      <c r="V22" s="654"/>
      <c r="W22" s="63">
        <v>6</v>
      </c>
      <c r="X22" s="174">
        <f t="shared" si="5"/>
        <v>13.991176657499995</v>
      </c>
      <c r="Y22" s="187">
        <f>($Y$21*((1+$K$5)^W18))</f>
        <v>16.728105051835431</v>
      </c>
      <c r="Z22" s="187">
        <f>($Z$21*((1+$K$5)^W17))</f>
        <v>51.86399397126079</v>
      </c>
      <c r="AA22" s="187">
        <f>($AA$21*((1+$K$5)^W28))</f>
        <v>163.21167103210988</v>
      </c>
      <c r="AB22" s="189">
        <f>($AB$21*((1+$K$5)^W27))</f>
        <v>436.02360345033918</v>
      </c>
      <c r="AC22" s="677"/>
      <c r="AD22" s="30"/>
      <c r="AE22" s="68"/>
      <c r="AF22" s="96"/>
      <c r="AG22" s="113">
        <v>1000000</v>
      </c>
      <c r="AH22" s="649" t="s">
        <v>150</v>
      </c>
      <c r="AI22" s="68"/>
    </row>
    <row r="23" spans="3:36" x14ac:dyDescent="0.3">
      <c r="C23" s="679"/>
      <c r="D23" s="79" t="s">
        <v>140</v>
      </c>
      <c r="E23" s="56">
        <v>7</v>
      </c>
      <c r="F23" s="193">
        <f t="shared" si="3"/>
        <v>9.1007282857945881</v>
      </c>
      <c r="G23" s="194">
        <f t="shared" si="0"/>
        <v>1.3651092428691882</v>
      </c>
      <c r="H23" s="654"/>
      <c r="I23" s="62">
        <v>7</v>
      </c>
      <c r="J23" s="176">
        <f t="shared" si="4"/>
        <v>1.3054771672687491</v>
      </c>
      <c r="K23" s="181">
        <f>($K$22*((1+$K$5)^I19))</f>
        <v>1.6080289820733962</v>
      </c>
      <c r="L23" s="181">
        <f>($L$22*((1+$K$5)^I18))</f>
        <v>4.91187199719894</v>
      </c>
      <c r="M23" s="182">
        <f>($M$22*((1+$K$5)^I17))</f>
        <v>15.228819932738238</v>
      </c>
      <c r="N23" s="183">
        <f>($N$22*((1+$K$5)^I28))</f>
        <v>47.923828435708302</v>
      </c>
      <c r="O23" s="677"/>
      <c r="P23" s="68"/>
      <c r="Q23" s="679"/>
      <c r="R23" s="79" t="s">
        <v>140</v>
      </c>
      <c r="S23" s="27">
        <v>7</v>
      </c>
      <c r="T23" s="80">
        <f t="shared" si="1"/>
        <v>98.998166230838706</v>
      </c>
      <c r="U23" s="81">
        <f t="shared" si="2"/>
        <v>14.849724934625804</v>
      </c>
      <c r="V23" s="654"/>
      <c r="W23" s="62">
        <v>7</v>
      </c>
      <c r="X23" s="199">
        <f t="shared" si="5"/>
        <v>14.201044307362492</v>
      </c>
      <c r="Y23" s="178">
        <f>($Y$22*((1+$K$5)^W19))</f>
        <v>17.492217707432559</v>
      </c>
      <c r="Z23" s="178">
        <f>($Z$22*((1+$K$5)^W18))</f>
        <v>53.431583189042129</v>
      </c>
      <c r="AA23" s="178">
        <f>($AA$22*((1+$K$5)^W17))</f>
        <v>165.6598460975915</v>
      </c>
      <c r="AB23" s="180">
        <f>($AB$22*((1+$K$5)^W28))</f>
        <v>521.3177434713632</v>
      </c>
      <c r="AC23" s="677"/>
      <c r="AD23" s="30"/>
      <c r="AE23" s="68"/>
      <c r="AF23" s="96"/>
      <c r="AG23" s="113">
        <v>1400000</v>
      </c>
      <c r="AH23" s="649"/>
      <c r="AI23" s="68"/>
    </row>
    <row r="24" spans="3:36" x14ac:dyDescent="0.3">
      <c r="C24" s="679"/>
      <c r="D24" s="79" t="s">
        <v>140</v>
      </c>
      <c r="E24" s="56">
        <v>8</v>
      </c>
      <c r="F24" s="193">
        <f t="shared" si="3"/>
        <v>9.2372392100815066</v>
      </c>
      <c r="G24" s="194">
        <f t="shared" si="0"/>
        <v>1.3855858815122259</v>
      </c>
      <c r="H24" s="654"/>
      <c r="I24" s="62">
        <v>8</v>
      </c>
      <c r="J24" s="176">
        <f t="shared" si="4"/>
        <v>1.3250593247777802</v>
      </c>
      <c r="K24" s="181">
        <f>($K$23*((1+$K$5)^I20))</f>
        <v>1.7067033499213233</v>
      </c>
      <c r="L24" s="181">
        <f>($L$23*((1+$K$5)^I19))</f>
        <v>5.1362383282389903</v>
      </c>
      <c r="M24" s="182">
        <f>($M$23*((1+$K$5)^I18))</f>
        <v>15.689111015205247</v>
      </c>
      <c r="N24" s="183">
        <f>($N$23*((1+$K$5)^I17))</f>
        <v>48.642685862243923</v>
      </c>
      <c r="O24" s="677"/>
      <c r="P24" s="68"/>
      <c r="Q24" s="679"/>
      <c r="R24" s="79" t="s">
        <v>140</v>
      </c>
      <c r="S24" s="27">
        <v>8</v>
      </c>
      <c r="T24" s="80">
        <f t="shared" si="1"/>
        <v>100.48313872430127</v>
      </c>
      <c r="U24" s="81">
        <f t="shared" si="2"/>
        <v>15.072470808645189</v>
      </c>
      <c r="V24" s="654"/>
      <c r="W24" s="62">
        <v>8</v>
      </c>
      <c r="X24" s="173">
        <f t="shared" si="5"/>
        <v>14.414059971972927</v>
      </c>
      <c r="Y24" s="181">
        <f>($Y$23*((1+$K$5)^W20))</f>
        <v>18.565602294266107</v>
      </c>
      <c r="Z24" s="181">
        <f>($Z$23*((1+$K$5)^W19))</f>
        <v>55.872251082794868</v>
      </c>
      <c r="AA24" s="181">
        <f>($AA$23*((1+$K$5)^W18))</f>
        <v>170.66691494589116</v>
      </c>
      <c r="AB24" s="183">
        <f>($AB$23*((1+$K$5)^W17))</f>
        <v>529.13750962343363</v>
      </c>
      <c r="AC24" s="677"/>
      <c r="AD24" s="30"/>
      <c r="AE24" s="68"/>
      <c r="AF24" s="96"/>
      <c r="AG24" s="113">
        <v>1800000</v>
      </c>
      <c r="AH24" s="649"/>
      <c r="AI24" s="68"/>
    </row>
    <row r="25" spans="3:36" x14ac:dyDescent="0.3">
      <c r="C25" s="679"/>
      <c r="D25" s="79" t="s">
        <v>140</v>
      </c>
      <c r="E25" s="56">
        <v>9</v>
      </c>
      <c r="F25" s="193">
        <f t="shared" si="3"/>
        <v>9.3757977982327265</v>
      </c>
      <c r="G25" s="194">
        <f t="shared" si="0"/>
        <v>1.4063696697349088</v>
      </c>
      <c r="H25" s="654"/>
      <c r="I25" s="62">
        <v>9</v>
      </c>
      <c r="J25" s="176">
        <f t="shared" si="4"/>
        <v>1.3449352146494467</v>
      </c>
      <c r="K25" s="181">
        <f>($K$24*((1+$K$5)^I21))</f>
        <v>1.8386042182461175</v>
      </c>
      <c r="L25" s="181">
        <f>($L$24*((1+$K$5)^I20))</f>
        <v>5.4514161489159463</v>
      </c>
      <c r="M25" s="182">
        <f>($M$24*((1+$K$5)^I19))</f>
        <v>16.405764111574417</v>
      </c>
      <c r="N25" s="183">
        <f>($N$24*((1+$K$5)^I18))</f>
        <v>50.112911042430234</v>
      </c>
      <c r="O25" s="677"/>
      <c r="P25" s="68"/>
      <c r="Q25" s="679"/>
      <c r="R25" s="79" t="s">
        <v>140</v>
      </c>
      <c r="S25" s="27">
        <v>9</v>
      </c>
      <c r="T25" s="80">
        <f t="shared" si="1"/>
        <v>101.99038580516577</v>
      </c>
      <c r="U25" s="81">
        <f t="shared" si="2"/>
        <v>15.298557870774864</v>
      </c>
      <c r="V25" s="654"/>
      <c r="W25" s="62">
        <v>9</v>
      </c>
      <c r="X25" s="173">
        <f t="shared" si="5"/>
        <v>14.630270871552518</v>
      </c>
      <c r="Y25" s="181">
        <f>($Y$24*((1+$K$5)^W21))</f>
        <v>20.000426374091916</v>
      </c>
      <c r="Z25" s="181">
        <f>($Z$24*((1+$K$5)^W20))</f>
        <v>59.300770790646631</v>
      </c>
      <c r="AA25" s="181">
        <f>($AA$24*((1+$K$5)^W19))</f>
        <v>178.46270228688263</v>
      </c>
      <c r="AB25" s="183">
        <f>($AB$24*((1+$K$5)^W18))</f>
        <v>545.13069085180177</v>
      </c>
      <c r="AC25" s="677"/>
      <c r="AD25" s="30"/>
      <c r="AE25" s="68"/>
      <c r="AF25" s="96"/>
      <c r="AG25" s="113">
        <v>2000000</v>
      </c>
      <c r="AH25" s="649"/>
      <c r="AI25" s="68"/>
    </row>
    <row r="26" spans="3:36" x14ac:dyDescent="0.3">
      <c r="C26" s="679"/>
      <c r="D26" s="79" t="s">
        <v>140</v>
      </c>
      <c r="E26" s="56">
        <v>10</v>
      </c>
      <c r="F26" s="193">
        <f t="shared" si="3"/>
        <v>9.5164347652062169</v>
      </c>
      <c r="G26" s="194">
        <f t="shared" si="0"/>
        <v>1.4274652147809326</v>
      </c>
      <c r="H26" s="654"/>
      <c r="I26" s="72">
        <v>10</v>
      </c>
      <c r="J26" s="175">
        <f t="shared" si="4"/>
        <v>1.3651092428691882</v>
      </c>
      <c r="K26" s="184">
        <f>($K$25*((1+$K$5)^I22))</f>
        <v>2.0104093974977402</v>
      </c>
      <c r="L26" s="184">
        <f>($L$25*((1+$K$5)^I21))</f>
        <v>5.8727234157441073</v>
      </c>
      <c r="M26" s="185">
        <f>($M$25*((1+$K$5)^I20))</f>
        <v>17.412480048176814</v>
      </c>
      <c r="N26" s="186">
        <f>($N$25*((1+$K$5)^I19))</f>
        <v>52.401987385367981</v>
      </c>
      <c r="O26" s="677"/>
      <c r="P26" s="68"/>
      <c r="Q26" s="679"/>
      <c r="R26" s="79" t="s">
        <v>140</v>
      </c>
      <c r="S26" s="27">
        <v>10</v>
      </c>
      <c r="T26" s="80">
        <f t="shared" si="1"/>
        <v>103.52024159224325</v>
      </c>
      <c r="U26" s="81">
        <f t="shared" si="2"/>
        <v>15.528036238836487</v>
      </c>
      <c r="V26" s="654"/>
      <c r="W26" s="72">
        <v>10</v>
      </c>
      <c r="X26" s="172">
        <f t="shared" si="5"/>
        <v>14.849724934625804</v>
      </c>
      <c r="Y26" s="184">
        <f>($Y$25*((1+$K$5)^W22))</f>
        <v>21.869331494731519</v>
      </c>
      <c r="Z26" s="184">
        <f>($Z$25*((1+$K$5)^W21))</f>
        <v>63.883771790777352</v>
      </c>
      <c r="AA26" s="184">
        <f>($AA$25*((1+$K$5)^W20))</f>
        <v>189.41380735333794</v>
      </c>
      <c r="AB26" s="186">
        <f>($AB$25*((1+$K$5)^W19))</f>
        <v>570.0313749725392</v>
      </c>
      <c r="AC26" s="677"/>
      <c r="AD26" s="30"/>
      <c r="AE26" s="68"/>
      <c r="AF26" s="96"/>
      <c r="AG26" s="113">
        <v>2500000</v>
      </c>
      <c r="AH26" s="649"/>
      <c r="AI26" s="68"/>
    </row>
    <row r="27" spans="3:36" x14ac:dyDescent="0.3">
      <c r="C27" s="679"/>
      <c r="D27" s="79" t="s">
        <v>140</v>
      </c>
      <c r="E27" s="56">
        <v>11</v>
      </c>
      <c r="F27" s="193">
        <f t="shared" si="3"/>
        <v>9.6591812866843103</v>
      </c>
      <c r="G27" s="194">
        <f t="shared" si="0"/>
        <v>1.4488771930026465</v>
      </c>
      <c r="H27" s="654"/>
      <c r="I27" s="62">
        <v>11</v>
      </c>
      <c r="J27" s="176">
        <f t="shared" si="4"/>
        <v>1.3855858815122259</v>
      </c>
      <c r="K27" s="181">
        <f>($K$26*((1+$K$5)^I23))</f>
        <v>2.2312426426627976</v>
      </c>
      <c r="L27" s="181">
        <f>($L$26*((1+$K$5)^I22))</f>
        <v>6.4214898599436046</v>
      </c>
      <c r="M27" s="182">
        <f>($M$26*((1+$K$5)^I21))</f>
        <v>18.758186223856701</v>
      </c>
      <c r="N27" s="183">
        <f>($N$26*((1+$K$5)^I20))</f>
        <v>55.617559391140588</v>
      </c>
      <c r="O27" s="677"/>
      <c r="P27" s="68"/>
      <c r="Q27" s="679"/>
      <c r="R27" s="79" t="s">
        <v>140</v>
      </c>
      <c r="S27" s="27">
        <v>11</v>
      </c>
      <c r="T27" s="80">
        <f t="shared" si="1"/>
        <v>105.07304521612689</v>
      </c>
      <c r="U27" s="81">
        <f t="shared" si="2"/>
        <v>15.760956782419033</v>
      </c>
      <c r="V27" s="654"/>
      <c r="W27" s="62">
        <v>11</v>
      </c>
      <c r="X27" s="173">
        <f t="shared" si="5"/>
        <v>15.072470808645189</v>
      </c>
      <c r="Y27" s="181">
        <f>($Y$26*((1+$K$5)^W23))</f>
        <v>24.271566307990437</v>
      </c>
      <c r="Z27" s="181">
        <f>($Z$26*((1+$K$5)^W22))</f>
        <v>69.853279939874326</v>
      </c>
      <c r="AA27" s="181">
        <f>($AA$26*((1+$K$5)^W21))</f>
        <v>204.05246477658744</v>
      </c>
      <c r="AB27" s="183">
        <f>($AB$26*((1+$K$5)^W20))</f>
        <v>605.01052410850468</v>
      </c>
      <c r="AC27" s="677"/>
      <c r="AD27" s="30"/>
      <c r="AE27" s="68"/>
      <c r="AF27" s="68"/>
      <c r="AG27" s="96"/>
      <c r="AH27" s="68"/>
      <c r="AI27" s="68"/>
    </row>
    <row r="28" spans="3:36" ht="15" thickBot="1" x14ac:dyDescent="0.35">
      <c r="C28" s="679"/>
      <c r="D28" s="82" t="s">
        <v>140</v>
      </c>
      <c r="E28" s="57">
        <v>12</v>
      </c>
      <c r="F28" s="195">
        <f t="shared" si="3"/>
        <v>9.8040690059845712</v>
      </c>
      <c r="G28" s="196">
        <f t="shared" si="0"/>
        <v>1.4706103508976855</v>
      </c>
      <c r="H28" s="655"/>
      <c r="I28" s="63">
        <v>12</v>
      </c>
      <c r="J28" s="177">
        <f t="shared" si="4"/>
        <v>1.4063696697349088</v>
      </c>
      <c r="K28" s="187">
        <f>($K$27*((1+$K$5)^I24))</f>
        <v>2.5134782958549602</v>
      </c>
      <c r="L28" s="187">
        <f>($L$27*((1+$K$5)^I23))</f>
        <v>7.1268578543087679</v>
      </c>
      <c r="M28" s="188">
        <f>($M$27*((1+$K$5)^I22))</f>
        <v>20.511012370257731</v>
      </c>
      <c r="N28" s="190">
        <f>($N$27*((1+$K$5)^I21))</f>
        <v>59.915907067164916</v>
      </c>
      <c r="O28" s="677"/>
      <c r="P28" s="68"/>
      <c r="Q28" s="679"/>
      <c r="R28" s="82" t="s">
        <v>140</v>
      </c>
      <c r="S28" s="28">
        <v>12</v>
      </c>
      <c r="T28" s="83">
        <f t="shared" si="1"/>
        <v>106.64914089436877</v>
      </c>
      <c r="U28" s="84">
        <f t="shared" si="2"/>
        <v>15.997371134155316</v>
      </c>
      <c r="V28" s="655"/>
      <c r="W28" s="63">
        <v>12</v>
      </c>
      <c r="X28" s="174">
        <f t="shared" si="5"/>
        <v>15.298557870774864</v>
      </c>
      <c r="Y28" s="187">
        <f>($Y$27*((1+$K$5)^W24))</f>
        <v>27.341739511007621</v>
      </c>
      <c r="Z28" s="187">
        <f>($Z$27*((1+$K$5)^W23))</f>
        <v>77.526307390773411</v>
      </c>
      <c r="AA28" s="187">
        <f>($AA$27*((1+$K$5)^W22))</f>
        <v>223.11979310085229</v>
      </c>
      <c r="AB28" s="190">
        <f>($AB$27*((1+$K$5)^W21))</f>
        <v>651.76815980379365</v>
      </c>
      <c r="AC28" s="677"/>
      <c r="AD28" s="30"/>
      <c r="AE28" s="68"/>
      <c r="AF28" s="68"/>
      <c r="AG28" s="96"/>
      <c r="AH28" s="68"/>
      <c r="AI28" s="68"/>
    </row>
    <row r="29" spans="3:36" ht="15" thickBot="1" x14ac:dyDescent="0.35">
      <c r="C29" s="679"/>
      <c r="D29" s="650"/>
      <c r="E29" s="651"/>
      <c r="F29" s="651"/>
      <c r="G29" s="651"/>
      <c r="H29" s="652"/>
      <c r="I29" s="64" t="s">
        <v>72</v>
      </c>
      <c r="J29" s="67">
        <f>SUM(J20:J28)</f>
        <v>11.934347652062296</v>
      </c>
      <c r="K29" s="58">
        <f>SUM(K17:K28)</f>
        <v>20.69224426281853</v>
      </c>
      <c r="L29" s="58">
        <f>SUM(L17:L28)</f>
        <v>57.037064818029684</v>
      </c>
      <c r="M29" s="58">
        <f>SUM(M17:M28)</f>
        <v>166.54607282819862</v>
      </c>
      <c r="N29" s="59">
        <f>SUM(M17:M28)</f>
        <v>166.54607282819862</v>
      </c>
      <c r="O29" s="677"/>
      <c r="P29" s="68"/>
      <c r="Q29" s="679"/>
      <c r="R29" s="650"/>
      <c r="S29" s="651"/>
      <c r="T29" s="651"/>
      <c r="U29" s="651"/>
      <c r="V29" s="652"/>
      <c r="W29" s="64" t="s">
        <v>72</v>
      </c>
      <c r="X29" s="60">
        <f>SUM(X17:X28)</f>
        <v>129.82241592243381</v>
      </c>
      <c r="Y29" s="58">
        <f t="shared" ref="Y29" si="6">SUM(Y17:Y28)</f>
        <v>225.09124246870894</v>
      </c>
      <c r="Z29" s="58">
        <f t="shared" ref="Z29" si="7">SUM(Z17:Z28)</f>
        <v>620.45197338637172</v>
      </c>
      <c r="AA29" s="58">
        <f t="shared" ref="AA29" si="8">SUM(AA17:AA28)</f>
        <v>1811.6963044238184</v>
      </c>
      <c r="AB29" s="59">
        <f t="shared" ref="AB29" si="9">SUM(AB17:AB28)</f>
        <v>5297.2245858369688</v>
      </c>
      <c r="AC29" s="677"/>
      <c r="AD29" s="69"/>
      <c r="AE29" s="68"/>
      <c r="AF29" s="68"/>
      <c r="AG29" s="96"/>
      <c r="AH29" s="68"/>
      <c r="AI29" s="68"/>
    </row>
    <row r="30" spans="3:36" x14ac:dyDescent="0.3">
      <c r="C30" s="679"/>
      <c r="D30" s="674"/>
      <c r="E30" s="619"/>
      <c r="F30" s="619"/>
      <c r="G30" s="619"/>
      <c r="H30" s="619"/>
      <c r="I30" s="619"/>
      <c r="J30" s="619"/>
      <c r="K30" s="619"/>
      <c r="L30" s="619"/>
      <c r="M30" s="619"/>
      <c r="N30" s="675"/>
      <c r="O30" s="677"/>
      <c r="Q30" s="679"/>
      <c r="R30" s="674"/>
      <c r="S30" s="619"/>
      <c r="T30" s="619"/>
      <c r="U30" s="619"/>
      <c r="V30" s="619"/>
      <c r="W30" s="619"/>
      <c r="X30" s="619"/>
      <c r="Y30" s="619"/>
      <c r="Z30" s="619"/>
      <c r="AA30" s="619"/>
      <c r="AB30" s="675"/>
      <c r="AC30" s="677"/>
      <c r="AG30" s="50"/>
    </row>
    <row r="31" spans="3:36" ht="15" thickBot="1" x14ac:dyDescent="0.35">
      <c r="C31" s="679"/>
      <c r="D31" s="674"/>
      <c r="E31" s="619"/>
      <c r="F31" s="619"/>
      <c r="G31" s="619"/>
      <c r="H31" s="619"/>
      <c r="I31" s="619"/>
      <c r="J31" s="619"/>
      <c r="K31" s="619"/>
      <c r="L31" s="619"/>
      <c r="M31" s="619"/>
      <c r="N31" s="675"/>
      <c r="O31" s="677"/>
      <c r="Q31" s="679"/>
      <c r="R31" s="674"/>
      <c r="S31" s="619"/>
      <c r="T31" s="619"/>
      <c r="U31" s="619"/>
      <c r="V31" s="619"/>
      <c r="W31" s="619"/>
      <c r="X31" s="619"/>
      <c r="Y31" s="619"/>
      <c r="Z31" s="619"/>
      <c r="AA31" s="619"/>
      <c r="AB31" s="675"/>
      <c r="AC31" s="677"/>
      <c r="AG31" s="50"/>
    </row>
    <row r="32" spans="3:36" x14ac:dyDescent="0.3">
      <c r="C32" s="679"/>
      <c r="D32" s="93"/>
      <c r="E32" s="91"/>
      <c r="F32" s="92"/>
      <c r="G32" s="92"/>
      <c r="H32" s="94"/>
      <c r="I32" s="656" t="s">
        <v>147</v>
      </c>
      <c r="J32" s="692" t="s">
        <v>161</v>
      </c>
      <c r="K32" s="688" t="s">
        <v>162</v>
      </c>
      <c r="L32" s="688" t="s">
        <v>163</v>
      </c>
      <c r="M32" s="688" t="s">
        <v>164</v>
      </c>
      <c r="N32" s="690" t="s">
        <v>165</v>
      </c>
      <c r="O32" s="677"/>
      <c r="P32" s="70"/>
      <c r="Q32" s="679"/>
      <c r="R32" s="87"/>
      <c r="S32" s="87"/>
      <c r="T32" s="87"/>
      <c r="U32" s="87"/>
      <c r="V32" s="94"/>
      <c r="W32" s="656" t="s">
        <v>147</v>
      </c>
      <c r="X32" s="662" t="s">
        <v>161</v>
      </c>
      <c r="Y32" s="658" t="s">
        <v>162</v>
      </c>
      <c r="Z32" s="658" t="s">
        <v>163</v>
      </c>
      <c r="AA32" s="658" t="s">
        <v>164</v>
      </c>
      <c r="AB32" s="660" t="s">
        <v>165</v>
      </c>
      <c r="AC32" s="677"/>
      <c r="AG32" s="50"/>
    </row>
    <row r="33" spans="3:33" ht="15" thickBot="1" x14ac:dyDescent="0.35">
      <c r="C33" s="679"/>
      <c r="D33" s="93"/>
      <c r="E33" s="91"/>
      <c r="F33" s="92"/>
      <c r="G33" s="92"/>
      <c r="H33" s="88"/>
      <c r="I33" s="657"/>
      <c r="J33" s="693"/>
      <c r="K33" s="689"/>
      <c r="L33" s="689"/>
      <c r="M33" s="689"/>
      <c r="N33" s="691"/>
      <c r="O33" s="677"/>
      <c r="P33" s="70"/>
      <c r="Q33" s="679"/>
      <c r="R33" s="87"/>
      <c r="S33" s="87"/>
      <c r="T33" s="87"/>
      <c r="U33" s="87"/>
      <c r="V33" s="88"/>
      <c r="W33" s="657"/>
      <c r="X33" s="663"/>
      <c r="Y33" s="659"/>
      <c r="Z33" s="659"/>
      <c r="AA33" s="659"/>
      <c r="AB33" s="661"/>
      <c r="AC33" s="677"/>
      <c r="AG33" s="50"/>
    </row>
    <row r="34" spans="3:33" ht="15" thickBot="1" x14ac:dyDescent="0.35">
      <c r="C34" s="679"/>
      <c r="D34" s="93"/>
      <c r="E34" s="91"/>
      <c r="F34" s="92"/>
      <c r="G34" s="92"/>
      <c r="H34" s="88"/>
      <c r="I34" s="61">
        <v>1</v>
      </c>
      <c r="J34" s="97"/>
      <c r="K34" s="98">
        <f>J45</f>
        <v>445456.0842504981</v>
      </c>
      <c r="L34" s="98">
        <f>K45</f>
        <v>796123.68185614445</v>
      </c>
      <c r="M34" s="98">
        <f>L45</f>
        <v>2257373.9046780639</v>
      </c>
      <c r="N34" s="99">
        <f>M45</f>
        <v>6496695.3220704431</v>
      </c>
      <c r="O34" s="677"/>
      <c r="P34" s="68"/>
      <c r="Q34" s="679"/>
      <c r="R34" s="87"/>
      <c r="S34" s="87"/>
      <c r="T34" s="87"/>
      <c r="U34" s="87"/>
      <c r="V34" s="88"/>
      <c r="W34" s="61">
        <v>1</v>
      </c>
      <c r="X34" s="97"/>
      <c r="Y34" s="98">
        <f>X45</f>
        <v>3779671.173934083</v>
      </c>
      <c r="Z34" s="98">
        <f>Y45</f>
        <v>6755067.0820017504</v>
      </c>
      <c r="AA34" s="98">
        <f>Z45</f>
        <v>19153697.475382861</v>
      </c>
      <c r="AB34" s="99">
        <f>AA45</f>
        <v>55124114.144669659</v>
      </c>
      <c r="AC34" s="677"/>
    </row>
    <row r="35" spans="3:33" ht="15" thickBot="1" x14ac:dyDescent="0.35">
      <c r="C35" s="679"/>
      <c r="D35" s="93"/>
      <c r="E35" s="665" t="s">
        <v>158</v>
      </c>
      <c r="F35" s="666"/>
      <c r="G35" s="667"/>
      <c r="H35" s="88"/>
      <c r="I35" s="62">
        <v>2</v>
      </c>
      <c r="J35" s="100"/>
      <c r="K35" s="101">
        <f>$G$44*K18</f>
        <v>452137.92551425559</v>
      </c>
      <c r="L35" s="101">
        <f>$G$44*L18</f>
        <v>910279.83700826485</v>
      </c>
      <c r="M35" s="101">
        <f t="shared" ref="M35:N35" si="10">$G$44*M18</f>
        <v>2542914.9687935375</v>
      </c>
      <c r="N35" s="101">
        <f t="shared" si="10"/>
        <v>7210324.2538726674</v>
      </c>
      <c r="O35" s="677"/>
      <c r="P35" s="68"/>
      <c r="Q35" s="679"/>
      <c r="R35" s="87"/>
      <c r="S35" s="665" t="s">
        <v>149</v>
      </c>
      <c r="T35" s="666"/>
      <c r="U35" s="667"/>
      <c r="V35" s="88"/>
      <c r="W35" s="62">
        <v>2</v>
      </c>
      <c r="X35" s="100"/>
      <c r="Y35" s="101">
        <f>$U$43*Y18</f>
        <v>3836366.2415430942</v>
      </c>
      <c r="Z35" s="101">
        <f>$U$43*Z18</f>
        <v>7723675.984676389</v>
      </c>
      <c r="AA35" s="101">
        <f>$U$43*AA18</f>
        <v>21576498.211908016</v>
      </c>
      <c r="AB35" s="102">
        <f>$U$43*AB18</f>
        <v>61179217.661678627</v>
      </c>
      <c r="AC35" s="677"/>
    </row>
    <row r="36" spans="3:33" ht="15" thickBot="1" x14ac:dyDescent="0.35">
      <c r="C36" s="679"/>
      <c r="D36" s="117"/>
      <c r="E36" s="119"/>
      <c r="F36" s="118"/>
      <c r="H36" s="88"/>
      <c r="I36" s="203">
        <v>3</v>
      </c>
      <c r="J36" s="204"/>
      <c r="K36" s="205">
        <f t="shared" ref="K36:K42" si="11">$G$44*K19</f>
        <v>458919.99439696938</v>
      </c>
      <c r="L36" s="205">
        <f t="shared" ref="L36:N36" si="12">$G$44*L19</f>
        <v>1056416.9130453293</v>
      </c>
      <c r="M36" s="205">
        <f t="shared" si="12"/>
        <v>2907543.4835984749</v>
      </c>
      <c r="N36" s="205">
        <f t="shared" si="12"/>
        <v>8122376.8189358888</v>
      </c>
      <c r="O36" s="677"/>
      <c r="P36" s="68"/>
      <c r="Q36" s="679"/>
      <c r="R36" s="87"/>
      <c r="S36" s="115"/>
      <c r="T36" s="116"/>
      <c r="V36" s="88"/>
      <c r="W36" s="62">
        <v>3</v>
      </c>
      <c r="X36" s="100"/>
      <c r="Y36" s="101">
        <f t="shared" ref="Y36:AB45" si="13">$U$43*Y19</f>
        <v>3893911.73516624</v>
      </c>
      <c r="Z36" s="101">
        <f t="shared" si="13"/>
        <v>8963641.299483262</v>
      </c>
      <c r="AA36" s="101">
        <f t="shared" si="13"/>
        <v>24670351.759607263</v>
      </c>
      <c r="AB36" s="102">
        <f t="shared" si="13"/>
        <v>68917935.149581566</v>
      </c>
      <c r="AC36" s="677"/>
    </row>
    <row r="37" spans="3:33" x14ac:dyDescent="0.3">
      <c r="C37" s="679"/>
      <c r="D37" s="93"/>
      <c r="F37" s="108" t="s">
        <v>153</v>
      </c>
      <c r="G37" s="108">
        <v>30</v>
      </c>
      <c r="H37" s="88"/>
      <c r="I37" s="62">
        <v>4</v>
      </c>
      <c r="J37" s="202">
        <f>$G$44*J20</f>
        <v>395436.32115399709</v>
      </c>
      <c r="K37" s="101">
        <f t="shared" si="11"/>
        <v>465803.79431292374</v>
      </c>
      <c r="L37" s="101">
        <f t="shared" ref="L37:N37" si="14">$G$44*L20</f>
        <v>1244405.1801736893</v>
      </c>
      <c r="M37" s="101">
        <f t="shared" si="14"/>
        <v>3374322.9132518689</v>
      </c>
      <c r="N37" s="101">
        <f t="shared" si="14"/>
        <v>9287044.2311458122</v>
      </c>
      <c r="O37" s="677"/>
      <c r="P37" s="68"/>
      <c r="Q37" s="679"/>
      <c r="R37" s="87"/>
      <c r="T37" s="108" t="s">
        <v>153</v>
      </c>
      <c r="U37" s="108">
        <v>30</v>
      </c>
      <c r="V37" s="88"/>
      <c r="W37" s="61">
        <v>4</v>
      </c>
      <c r="X37" s="209">
        <f>$U$43*X20</f>
        <v>3355256.1454112227</v>
      </c>
      <c r="Y37" s="98">
        <f t="shared" si="13"/>
        <v>3952320.4111937331</v>
      </c>
      <c r="Z37" s="98">
        <f t="shared" si="13"/>
        <v>10558711.743965777</v>
      </c>
      <c r="AA37" s="98">
        <f t="shared" si="13"/>
        <v>28630950.384755239</v>
      </c>
      <c r="AB37" s="99">
        <f>$U$43*AB20</f>
        <v>78800076.17490156</v>
      </c>
      <c r="AC37" s="677"/>
    </row>
    <row r="38" spans="3:33" x14ac:dyDescent="0.3">
      <c r="C38" s="679"/>
      <c r="D38" s="93"/>
      <c r="E38" s="700" t="s">
        <v>152</v>
      </c>
      <c r="F38" s="108" t="s">
        <v>154</v>
      </c>
      <c r="G38" s="109">
        <f>(Nomina!Y31)/G37</f>
        <v>96067.763999999996</v>
      </c>
      <c r="H38" s="88"/>
      <c r="I38" s="62">
        <v>5</v>
      </c>
      <c r="J38" s="202">
        <f t="shared" ref="J38:J45" si="15">$G$44*J21</f>
        <v>401367.86597130698</v>
      </c>
      <c r="K38" s="101">
        <f t="shared" si="11"/>
        <v>472790.85122761759</v>
      </c>
      <c r="L38" s="101">
        <f t="shared" ref="L38:N38" si="16">$G$44*L21</f>
        <v>1487833.4460765263</v>
      </c>
      <c r="M38" s="101">
        <f t="shared" si="16"/>
        <v>3974780.090111285</v>
      </c>
      <c r="N38" s="101">
        <f t="shared" si="16"/>
        <v>10777993.974059008</v>
      </c>
      <c r="O38" s="677"/>
      <c r="P38" s="68"/>
      <c r="Q38" s="679"/>
      <c r="R38" s="87"/>
      <c r="S38" s="664" t="s">
        <v>152</v>
      </c>
      <c r="T38" s="108" t="s">
        <v>154</v>
      </c>
      <c r="U38" s="109">
        <f>(Nomina!Y31)/U37</f>
        <v>96067.763999999996</v>
      </c>
      <c r="V38" s="88"/>
      <c r="W38" s="62">
        <v>5</v>
      </c>
      <c r="X38" s="202">
        <f t="shared" ref="X38:X45" si="17">$U$43*X21</f>
        <v>3405584.9875923903</v>
      </c>
      <c r="Y38" s="101">
        <f t="shared" si="13"/>
        <v>4011605.2173616388</v>
      </c>
      <c r="Z38" s="101">
        <f t="shared" si="13"/>
        <v>12624187.628309777</v>
      </c>
      <c r="AA38" s="101">
        <f t="shared" si="13"/>
        <v>33725797.582489602</v>
      </c>
      <c r="AB38" s="102">
        <f t="shared" si="13"/>
        <v>91450705.416064814</v>
      </c>
      <c r="AC38" s="677"/>
    </row>
    <row r="39" spans="3:33" ht="15" thickBot="1" x14ac:dyDescent="0.35">
      <c r="C39" s="679"/>
      <c r="D39" s="93"/>
      <c r="E39" s="701"/>
      <c r="F39" s="108" t="s">
        <v>19</v>
      </c>
      <c r="G39" s="109">
        <f>(Nomina!Y36)/G37</f>
        <v>67600.878479999999</v>
      </c>
      <c r="H39" s="88"/>
      <c r="I39" s="62">
        <v>6</v>
      </c>
      <c r="J39" s="202">
        <f t="shared" si="15"/>
        <v>407388.3839608765</v>
      </c>
      <c r="K39" s="101">
        <f t="shared" si="11"/>
        <v>487080.95470597217</v>
      </c>
      <c r="L39" s="101">
        <f t="shared" ref="L39:N39" si="18">$G$44*L22</f>
        <v>1510150.947767674</v>
      </c>
      <c r="M39" s="101">
        <f t="shared" si="18"/>
        <v>4752319.3033005632</v>
      </c>
      <c r="N39" s="101">
        <f t="shared" si="18"/>
        <v>12695926.549052075</v>
      </c>
      <c r="O39" s="677"/>
      <c r="P39" s="68"/>
      <c r="Q39" s="679"/>
      <c r="R39" s="87"/>
      <c r="S39" s="664"/>
      <c r="T39" s="108" t="s">
        <v>19</v>
      </c>
      <c r="U39" s="109">
        <f>(Nomina!Y36)/U37</f>
        <v>67600.878479999999</v>
      </c>
      <c r="V39" s="88"/>
      <c r="W39" s="63">
        <v>6</v>
      </c>
      <c r="X39" s="208">
        <f t="shared" si="17"/>
        <v>3456668.7624062761</v>
      </c>
      <c r="Y39" s="103">
        <f t="shared" si="13"/>
        <v>4132855.9850563928</v>
      </c>
      <c r="Z39" s="103">
        <f t="shared" si="13"/>
        <v>12813550.442734424</v>
      </c>
      <c r="AA39" s="103">
        <f>$U$43*AA22</f>
        <v>40323176.436658017</v>
      </c>
      <c r="AB39" s="104">
        <f t="shared" si="13"/>
        <v>107724261.26938204</v>
      </c>
      <c r="AC39" s="677"/>
    </row>
    <row r="40" spans="3:33" x14ac:dyDescent="0.3">
      <c r="C40" s="679"/>
      <c r="D40" s="93"/>
      <c r="E40" s="701"/>
      <c r="F40" s="108" t="s">
        <v>160</v>
      </c>
      <c r="G40" s="109">
        <f>(Nomina!Y35)/G37</f>
        <v>83391.976295999993</v>
      </c>
      <c r="H40" s="88"/>
      <c r="I40" s="61">
        <v>7</v>
      </c>
      <c r="J40" s="209">
        <f t="shared" si="15"/>
        <v>413499.20972028957</v>
      </c>
      <c r="K40" s="98">
        <f t="shared" si="11"/>
        <v>509330.02121038939</v>
      </c>
      <c r="L40" s="98">
        <f>$G$44*L23</f>
        <v>1555795.2601639517</v>
      </c>
      <c r="M40" s="98">
        <f t="shared" ref="M40:N40" si="19">$G$44*M23</f>
        <v>4823604.0928500714</v>
      </c>
      <c r="N40" s="99">
        <f t="shared" si="19"/>
        <v>15179480.485587576</v>
      </c>
      <c r="O40" s="677"/>
      <c r="P40" s="68"/>
      <c r="Q40" s="679"/>
      <c r="R40" s="87"/>
      <c r="S40" s="664"/>
      <c r="T40" s="108" t="s">
        <v>159</v>
      </c>
      <c r="U40" s="109">
        <f>(Nomina!Y35)/U37</f>
        <v>83391.976295999993</v>
      </c>
      <c r="V40" s="88"/>
      <c r="W40" s="62">
        <v>7</v>
      </c>
      <c r="X40" s="202">
        <f t="shared" si="17"/>
        <v>3508518.7938423697</v>
      </c>
      <c r="Y40" s="101">
        <f t="shared" si="13"/>
        <v>4321638.1305627916</v>
      </c>
      <c r="Z40" s="101">
        <f t="shared" si="13"/>
        <v>13200840.004866067</v>
      </c>
      <c r="AA40" s="101">
        <f t="shared" si="13"/>
        <v>40928024.083207883</v>
      </c>
      <c r="AB40" s="102">
        <f t="shared" si="13"/>
        <v>128797084.28094302</v>
      </c>
      <c r="AC40" s="677"/>
    </row>
    <row r="41" spans="3:33" x14ac:dyDescent="0.3">
      <c r="C41" s="679"/>
      <c r="D41" s="93"/>
      <c r="E41" s="702"/>
      <c r="F41" s="108" t="s">
        <v>156</v>
      </c>
      <c r="G41" s="109">
        <f>(Nomina!Y34)/G37</f>
        <v>69681.198000000004</v>
      </c>
      <c r="H41" s="88"/>
      <c r="I41" s="62">
        <v>8</v>
      </c>
      <c r="J41" s="202">
        <f t="shared" si="15"/>
        <v>419701.69786609389</v>
      </c>
      <c r="K41" s="101">
        <f t="shared" si="11"/>
        <v>540584.31975176511</v>
      </c>
      <c r="L41" s="101">
        <f t="shared" ref="L41:N41" si="20">$G$44*L24</f>
        <v>1626861.4594809427</v>
      </c>
      <c r="M41" s="101">
        <f t="shared" si="20"/>
        <v>4969397.526556463</v>
      </c>
      <c r="N41" s="102">
        <f t="shared" si="20"/>
        <v>15407172.692871388</v>
      </c>
      <c r="O41" s="677"/>
      <c r="P41" s="68"/>
      <c r="Q41" s="679"/>
      <c r="R41" s="87"/>
      <c r="S41" s="114" t="s">
        <v>155</v>
      </c>
      <c r="T41" s="110">
        <v>40000</v>
      </c>
      <c r="U41" s="110">
        <f>T41*(COUNT(U38:U40))</f>
        <v>120000</v>
      </c>
      <c r="V41" s="88"/>
      <c r="W41" s="62">
        <v>8</v>
      </c>
      <c r="X41" s="202">
        <f t="shared" si="17"/>
        <v>3561146.5757500045</v>
      </c>
      <c r="Y41" s="101">
        <f t="shared" si="13"/>
        <v>4586829.1907705097</v>
      </c>
      <c r="Z41" s="101">
        <f t="shared" si="13"/>
        <v>13803832.924923336</v>
      </c>
      <c r="AA41" s="101">
        <f t="shared" si="13"/>
        <v>42165073.611122832</v>
      </c>
      <c r="AB41" s="102">
        <f t="shared" si="13"/>
        <v>130729040.54515716</v>
      </c>
      <c r="AC41" s="677"/>
    </row>
    <row r="42" spans="3:33" ht="15" thickBot="1" x14ac:dyDescent="0.35">
      <c r="C42" s="679"/>
      <c r="D42" s="93"/>
      <c r="E42" s="108" t="s">
        <v>155</v>
      </c>
      <c r="F42" s="110">
        <v>50000</v>
      </c>
      <c r="G42" s="110">
        <f>F42*(COUNT(G38:G41))</f>
        <v>200000</v>
      </c>
      <c r="H42" s="88"/>
      <c r="I42" s="203">
        <v>9</v>
      </c>
      <c r="J42" s="206">
        <f t="shared" si="15"/>
        <v>425997.2233340852</v>
      </c>
      <c r="K42" s="205">
        <f t="shared" si="11"/>
        <v>582362.84041929245</v>
      </c>
      <c r="L42" s="205">
        <f t="shared" ref="L42:N42" si="21">$G$44*L25</f>
        <v>1726691.4550096621</v>
      </c>
      <c r="M42" s="205">
        <f t="shared" si="21"/>
        <v>5196391.5302985795</v>
      </c>
      <c r="N42" s="207">
        <f t="shared" si="21"/>
        <v>15872854.487513423</v>
      </c>
      <c r="O42" s="677"/>
      <c r="P42" s="68"/>
      <c r="Q42" s="679"/>
      <c r="R42" s="87"/>
      <c r="S42" s="114" t="s">
        <v>157</v>
      </c>
      <c r="T42" s="110">
        <v>20000</v>
      </c>
      <c r="U42" s="110">
        <f>T42*(COUNT(U38:U40))</f>
        <v>60000</v>
      </c>
      <c r="V42" s="88"/>
      <c r="W42" s="62">
        <v>9</v>
      </c>
      <c r="X42" s="202">
        <f t="shared" si="17"/>
        <v>3614563.7743862537</v>
      </c>
      <c r="Y42" s="101">
        <f t="shared" si="13"/>
        <v>4941317.7157669785</v>
      </c>
      <c r="Z42" s="101">
        <f>$U$43*Z25</f>
        <v>14650885.125430902</v>
      </c>
      <c r="AA42" s="101">
        <f t="shared" si="13"/>
        <v>44091105.655434288</v>
      </c>
      <c r="AB42" s="102">
        <f t="shared" si="13"/>
        <v>134680325.79563451</v>
      </c>
      <c r="AC42" s="677"/>
    </row>
    <row r="43" spans="3:33" ht="15" thickBot="1" x14ac:dyDescent="0.35">
      <c r="C43" s="679"/>
      <c r="D43" s="93"/>
      <c r="E43" s="108" t="s">
        <v>157</v>
      </c>
      <c r="F43" s="110">
        <v>21000</v>
      </c>
      <c r="G43" s="110">
        <f>F43*(COUNT(G38:G41))</f>
        <v>84000</v>
      </c>
      <c r="H43" s="88"/>
      <c r="I43" s="62">
        <v>10</v>
      </c>
      <c r="J43" s="202">
        <f t="shared" si="15"/>
        <v>432387.18168409646</v>
      </c>
      <c r="K43" s="101">
        <f t="shared" ref="K43:N45" si="22">$G$44*K26</f>
        <v>636780.72502697771</v>
      </c>
      <c r="L43" s="101">
        <f t="shared" si="22"/>
        <v>1860137.0841257446</v>
      </c>
      <c r="M43" s="101">
        <f t="shared" si="22"/>
        <v>5515260.5650353758</v>
      </c>
      <c r="N43" s="102">
        <f t="shared" si="22"/>
        <v>16597900.687114486</v>
      </c>
      <c r="O43" s="677"/>
      <c r="P43" s="68"/>
      <c r="Q43" s="679"/>
      <c r="R43" s="87"/>
      <c r="S43" s="87"/>
      <c r="T43" s="111" t="s">
        <v>151</v>
      </c>
      <c r="U43" s="112">
        <f>+SUM(U38:U40)</f>
        <v>247060.61877599999</v>
      </c>
      <c r="V43" s="88"/>
      <c r="W43" s="61">
        <v>10</v>
      </c>
      <c r="X43" s="209">
        <f t="shared" si="17"/>
        <v>3668782.2310020472</v>
      </c>
      <c r="Y43" s="98">
        <f t="shared" si="13"/>
        <v>5403050.5713058338</v>
      </c>
      <c r="Z43" s="98">
        <f t="shared" si="13"/>
        <v>15783164.188374225</v>
      </c>
      <c r="AA43" s="98">
        <f t="shared" si="13"/>
        <v>46796692.449433729</v>
      </c>
      <c r="AB43" s="99">
        <f t="shared" si="13"/>
        <v>140832304.2224496</v>
      </c>
      <c r="AC43" s="677"/>
    </row>
    <row r="44" spans="3:33" ht="15" thickBot="1" x14ac:dyDescent="0.35">
      <c r="C44" s="679"/>
      <c r="D44" s="93"/>
      <c r="F44" s="111" t="s">
        <v>151</v>
      </c>
      <c r="G44" s="112">
        <f>+SUM(G38:G41)</f>
        <v>316741.81677599996</v>
      </c>
      <c r="H44" s="88"/>
      <c r="I44" s="62">
        <v>11</v>
      </c>
      <c r="J44" s="202">
        <f t="shared" si="15"/>
        <v>438872.98940935789</v>
      </c>
      <c r="K44" s="101">
        <f t="shared" si="22"/>
        <v>706727.84830509778</v>
      </c>
      <c r="L44" s="101">
        <f t="shared" si="22"/>
        <v>2033954.3646471989</v>
      </c>
      <c r="M44" s="101">
        <f t="shared" si="22"/>
        <v>5941501.9839669056</v>
      </c>
      <c r="N44" s="102">
        <f t="shared" si="22"/>
        <v>17616406.806196947</v>
      </c>
      <c r="O44" s="677"/>
      <c r="P44" s="68"/>
      <c r="Q44" s="679"/>
      <c r="R44" s="87"/>
      <c r="S44" s="87"/>
      <c r="T44" s="87"/>
      <c r="U44" s="87"/>
      <c r="V44" s="88"/>
      <c r="W44" s="62">
        <v>11</v>
      </c>
      <c r="X44" s="202">
        <f t="shared" si="17"/>
        <v>3723813.9644670775</v>
      </c>
      <c r="Y44" s="101">
        <f t="shared" si="13"/>
        <v>5996548.1907148305</v>
      </c>
      <c r="Z44" s="101">
        <f t="shared" si="13"/>
        <v>17257994.5654785</v>
      </c>
      <c r="AA44" s="101">
        <f t="shared" si="13"/>
        <v>50413328.210471638</v>
      </c>
      <c r="AB44" s="102">
        <f t="shared" si="13"/>
        <v>149474274.45223922</v>
      </c>
      <c r="AC44" s="677"/>
    </row>
    <row r="45" spans="3:33" ht="15" thickBot="1" x14ac:dyDescent="0.35">
      <c r="C45" s="679"/>
      <c r="D45" s="87"/>
      <c r="E45" s="87"/>
      <c r="F45" s="87"/>
      <c r="G45" s="120"/>
      <c r="H45" s="88"/>
      <c r="I45" s="63">
        <v>12</v>
      </c>
      <c r="J45" s="208">
        <f t="shared" si="15"/>
        <v>445456.0842504981</v>
      </c>
      <c r="K45" s="103">
        <f t="shared" si="22"/>
        <v>796123.68185614445</v>
      </c>
      <c r="L45" s="103">
        <f t="shared" si="22"/>
        <v>2257373.9046780639</v>
      </c>
      <c r="M45" s="103">
        <f t="shared" si="22"/>
        <v>6496695.3220704431</v>
      </c>
      <c r="N45" s="104">
        <f t="shared" si="22"/>
        <v>18977873.25823579</v>
      </c>
      <c r="O45" s="677"/>
      <c r="P45" s="68"/>
      <c r="Q45" s="679"/>
      <c r="R45" s="87"/>
      <c r="S45" s="87"/>
      <c r="T45" s="87"/>
      <c r="U45" s="87"/>
      <c r="V45" s="88"/>
      <c r="W45" s="63">
        <v>12</v>
      </c>
      <c r="X45" s="208">
        <f t="shared" si="17"/>
        <v>3779671.173934083</v>
      </c>
      <c r="Y45" s="103">
        <f t="shared" si="13"/>
        <v>6755067.0820017504</v>
      </c>
      <c r="Z45" s="103">
        <f t="shared" si="13"/>
        <v>19153697.475382861</v>
      </c>
      <c r="AA45" s="103">
        <f t="shared" si="13"/>
        <v>55124114.144669659</v>
      </c>
      <c r="AB45" s="104">
        <f t="shared" si="13"/>
        <v>161026244.85962009</v>
      </c>
      <c r="AC45" s="677"/>
    </row>
    <row r="46" spans="3:33" ht="15" thickBot="1" x14ac:dyDescent="0.35">
      <c r="C46" s="679"/>
      <c r="D46" s="87"/>
      <c r="E46" s="87"/>
      <c r="F46" s="87"/>
      <c r="G46" s="87"/>
      <c r="H46" s="88"/>
      <c r="I46" s="64" t="s">
        <v>72</v>
      </c>
      <c r="J46" s="105">
        <f>SUM(J34:J45)</f>
        <v>3780106.9573506014</v>
      </c>
      <c r="K46" s="106">
        <f t="shared" ref="K46" si="23">SUM(K34:K45)</f>
        <v>6554099.0409779036</v>
      </c>
      <c r="L46" s="106">
        <f t="shared" ref="L46" si="24">SUM(L34:L45)</f>
        <v>18066023.53403319</v>
      </c>
      <c r="M46" s="106">
        <f t="shared" ref="M46" si="25">SUM(M34:M45)</f>
        <v>52752105.684511624</v>
      </c>
      <c r="N46" s="107">
        <f t="shared" ref="N46" si="26">SUM(N34:N45)</f>
        <v>154242049.56665552</v>
      </c>
      <c r="O46" s="677"/>
      <c r="P46" s="68"/>
      <c r="Q46" s="679"/>
      <c r="R46" s="87"/>
      <c r="S46" s="87"/>
      <c r="T46" s="87"/>
      <c r="U46" s="87"/>
      <c r="V46" s="88"/>
      <c r="W46" s="64" t="s">
        <v>72</v>
      </c>
      <c r="X46" s="105">
        <f>SUM(X34:X45)</f>
        <v>32074006.408791728</v>
      </c>
      <c r="Y46" s="106">
        <f t="shared" ref="Y46" si="27">SUM(Y34:Y45)</f>
        <v>55611181.645377882</v>
      </c>
      <c r="Z46" s="106">
        <f t="shared" ref="Z46" si="28">SUM(Z34:Z45)</f>
        <v>153289248.46562725</v>
      </c>
      <c r="AA46" s="106">
        <f t="shared" ref="AA46" si="29">SUM(AA34:AA45)</f>
        <v>447598810.00514108</v>
      </c>
      <c r="AB46" s="107">
        <f t="shared" ref="AB46" si="30">SUM(AB34:AB45)</f>
        <v>1308735583.972322</v>
      </c>
      <c r="AC46" s="677"/>
    </row>
    <row r="47" spans="3:33" x14ac:dyDescent="0.3">
      <c r="C47" s="679"/>
      <c r="D47" s="89"/>
      <c r="E47" s="89"/>
      <c r="F47" s="89"/>
      <c r="G47" s="89"/>
      <c r="H47" s="90"/>
      <c r="I47" s="671"/>
      <c r="J47" s="672"/>
      <c r="K47" s="672"/>
      <c r="L47" s="672"/>
      <c r="M47" s="672"/>
      <c r="N47" s="673"/>
      <c r="O47" s="677"/>
      <c r="Q47" s="679"/>
      <c r="R47" s="89"/>
      <c r="S47" s="89"/>
      <c r="T47" s="89"/>
      <c r="U47" s="89"/>
      <c r="V47" s="90"/>
      <c r="W47" s="671"/>
      <c r="X47" s="672"/>
      <c r="Y47" s="672"/>
      <c r="Z47" s="672"/>
      <c r="AA47" s="672"/>
      <c r="AB47" s="673"/>
      <c r="AC47" s="677"/>
    </row>
    <row r="48" spans="3:33" ht="15" thickBot="1" x14ac:dyDescent="0.35">
      <c r="C48" s="668"/>
      <c r="D48" s="669"/>
      <c r="E48" s="669"/>
      <c r="F48" s="669"/>
      <c r="G48" s="669"/>
      <c r="H48" s="669"/>
      <c r="I48" s="669"/>
      <c r="J48" s="669"/>
      <c r="K48" s="669"/>
      <c r="L48" s="669"/>
      <c r="M48" s="669"/>
      <c r="N48" s="669"/>
      <c r="O48" s="670"/>
      <c r="Q48" s="668"/>
      <c r="R48" s="669"/>
      <c r="S48" s="669"/>
      <c r="T48" s="669"/>
      <c r="U48" s="669"/>
      <c r="V48" s="669"/>
      <c r="W48" s="669"/>
      <c r="X48" s="669"/>
      <c r="Y48" s="669"/>
      <c r="Z48" s="669"/>
      <c r="AA48" s="669"/>
      <c r="AB48" s="669"/>
      <c r="AC48" s="670"/>
    </row>
    <row r="49" spans="7:14" x14ac:dyDescent="0.3">
      <c r="J49" s="45"/>
    </row>
    <row r="50" spans="7:14" ht="15" thickBot="1" x14ac:dyDescent="0.35">
      <c r="J50" s="45"/>
    </row>
    <row r="51" spans="7:14" x14ac:dyDescent="0.3">
      <c r="J51" s="692" t="s">
        <v>161</v>
      </c>
      <c r="K51" s="688" t="s">
        <v>162</v>
      </c>
      <c r="L51" s="688" t="s">
        <v>163</v>
      </c>
      <c r="M51" s="688" t="s">
        <v>164</v>
      </c>
      <c r="N51" s="690" t="s">
        <v>165</v>
      </c>
    </row>
    <row r="52" spans="7:14" ht="15" thickBot="1" x14ac:dyDescent="0.35">
      <c r="J52" s="693"/>
      <c r="K52" s="689"/>
      <c r="L52" s="689"/>
      <c r="M52" s="689"/>
      <c r="N52" s="691"/>
    </row>
    <row r="53" spans="7:14" x14ac:dyDescent="0.3">
      <c r="G53" s="703" t="s">
        <v>249</v>
      </c>
      <c r="H53" s="704"/>
      <c r="I53" s="705"/>
      <c r="J53" s="218">
        <f>J29+X29</f>
        <v>141.75676357449609</v>
      </c>
      <c r="K53" s="219">
        <f>K29+Y29</f>
        <v>245.78348673152746</v>
      </c>
      <c r="L53" s="220">
        <f>L29+Z29</f>
        <v>677.48903820440137</v>
      </c>
      <c r="M53" s="219">
        <f>M29+AA29</f>
        <v>1978.2423772520171</v>
      </c>
      <c r="N53" s="221">
        <f>N29+AB29</f>
        <v>5463.7706586651675</v>
      </c>
    </row>
    <row r="54" spans="7:14" ht="15" thickBot="1" x14ac:dyDescent="0.35">
      <c r="G54" s="706" t="s">
        <v>250</v>
      </c>
      <c r="H54" s="707"/>
      <c r="I54" s="708"/>
      <c r="J54" s="214">
        <f>J46+X46</f>
        <v>35854113.366142333</v>
      </c>
      <c r="K54" s="217">
        <f>K46+Y46</f>
        <v>62165280.686355785</v>
      </c>
      <c r="L54" s="215">
        <f>L46+Z46</f>
        <v>171355271.99966043</v>
      </c>
      <c r="M54" s="217">
        <f>+M46+AA46</f>
        <v>500350915.68965268</v>
      </c>
      <c r="N54" s="216">
        <f>+N46+AB46</f>
        <v>1462977633.5389776</v>
      </c>
    </row>
  </sheetData>
  <mergeCells count="61">
    <mergeCell ref="G53:I53"/>
    <mergeCell ref="G54:I54"/>
    <mergeCell ref="J51:J52"/>
    <mergeCell ref="K51:K52"/>
    <mergeCell ref="L51:L52"/>
    <mergeCell ref="M51:M52"/>
    <mergeCell ref="N51:N52"/>
    <mergeCell ref="C10:O10"/>
    <mergeCell ref="C11:C47"/>
    <mergeCell ref="L4:M4"/>
    <mergeCell ref="E35:G35"/>
    <mergeCell ref="E38:E41"/>
    <mergeCell ref="I32:I33"/>
    <mergeCell ref="J32:J33"/>
    <mergeCell ref="K32:K33"/>
    <mergeCell ref="L32:L33"/>
    <mergeCell ref="Q10:AC10"/>
    <mergeCell ref="E3:E4"/>
    <mergeCell ref="F3:I3"/>
    <mergeCell ref="M32:M33"/>
    <mergeCell ref="N32:N33"/>
    <mergeCell ref="Z15:Z16"/>
    <mergeCell ref="Y15:Y16"/>
    <mergeCell ref="J15:J16"/>
    <mergeCell ref="N15:N16"/>
    <mergeCell ref="M15:M16"/>
    <mergeCell ref="L15:L16"/>
    <mergeCell ref="K15:K16"/>
    <mergeCell ref="D11:N12"/>
    <mergeCell ref="R11:AB12"/>
    <mergeCell ref="D14:N14"/>
    <mergeCell ref="D15:H15"/>
    <mergeCell ref="C48:O48"/>
    <mergeCell ref="Q48:AC48"/>
    <mergeCell ref="I47:N47"/>
    <mergeCell ref="W47:AB47"/>
    <mergeCell ref="D30:N31"/>
    <mergeCell ref="R30:AB31"/>
    <mergeCell ref="O11:O47"/>
    <mergeCell ref="Q11:Q47"/>
    <mergeCell ref="R14:AB14"/>
    <mergeCell ref="R15:V15"/>
    <mergeCell ref="AC11:AC47"/>
    <mergeCell ref="Y32:Y33"/>
    <mergeCell ref="Z32:Z33"/>
    <mergeCell ref="AA32:AA33"/>
    <mergeCell ref="AB32:AB33"/>
    <mergeCell ref="X15:X16"/>
    <mergeCell ref="S38:S40"/>
    <mergeCell ref="S35:U35"/>
    <mergeCell ref="W32:W33"/>
    <mergeCell ref="X32:X33"/>
    <mergeCell ref="AA15:AA16"/>
    <mergeCell ref="AB15:AB16"/>
    <mergeCell ref="AH22:AH26"/>
    <mergeCell ref="D29:H29"/>
    <mergeCell ref="R29:V29"/>
    <mergeCell ref="V16:V28"/>
    <mergeCell ref="H16:H28"/>
    <mergeCell ref="W15:W16"/>
    <mergeCell ref="I15:I16"/>
  </mergeCells>
  <phoneticPr fontId="9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A0708-B919-45ED-88F8-ECB4AD2E1DE9}">
  <dimension ref="B2:R23"/>
  <sheetViews>
    <sheetView workbookViewId="0">
      <selection activeCell="R21" sqref="R21"/>
    </sheetView>
  </sheetViews>
  <sheetFormatPr defaultRowHeight="14.4" x14ac:dyDescent="0.3"/>
  <sheetData>
    <row r="2" spans="2:18" x14ac:dyDescent="0.3">
      <c r="Q2" s="169">
        <v>0.1</v>
      </c>
      <c r="R2" s="170">
        <v>0.35</v>
      </c>
    </row>
    <row r="3" spans="2:18" ht="15" thickBot="1" x14ac:dyDescent="0.35"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707"/>
      <c r="N3" s="707"/>
      <c r="O3" s="707"/>
    </row>
    <row r="4" spans="2:18" x14ac:dyDescent="0.3">
      <c r="B4" s="747" t="s">
        <v>56</v>
      </c>
      <c r="C4" s="748"/>
      <c r="D4" s="748"/>
      <c r="E4" s="748"/>
      <c r="F4" s="748"/>
      <c r="G4" s="748"/>
      <c r="H4" s="748"/>
      <c r="I4" s="748"/>
      <c r="J4" s="748"/>
      <c r="K4" s="748"/>
      <c r="L4" s="748"/>
      <c r="M4" s="748"/>
      <c r="N4" s="748"/>
      <c r="O4" s="749"/>
    </row>
    <row r="5" spans="2:18" ht="15" thickBot="1" x14ac:dyDescent="0.35">
      <c r="B5" s="750"/>
      <c r="C5" s="751"/>
      <c r="D5" s="751"/>
      <c r="E5" s="751"/>
      <c r="F5" s="751"/>
      <c r="G5" s="751"/>
      <c r="H5" s="751"/>
      <c r="I5" s="751"/>
      <c r="J5" s="751"/>
      <c r="K5" s="751"/>
      <c r="L5" s="751"/>
      <c r="M5" s="751"/>
      <c r="N5" s="751"/>
      <c r="O5" s="752"/>
    </row>
    <row r="6" spans="2:18" ht="15" thickBot="1" x14ac:dyDescent="0.35">
      <c r="B6" s="476"/>
      <c r="C6" s="476"/>
      <c r="D6" s="476"/>
      <c r="E6" s="476"/>
      <c r="F6" s="476"/>
      <c r="G6" s="476"/>
      <c r="H6" s="476"/>
      <c r="I6" s="476"/>
      <c r="J6" s="476"/>
      <c r="K6" s="476"/>
      <c r="L6" s="476"/>
      <c r="M6" s="476"/>
      <c r="N6" s="476"/>
      <c r="O6" s="476"/>
    </row>
    <row r="7" spans="2:18" ht="15" thickBot="1" x14ac:dyDescent="0.35">
      <c r="B7" s="277"/>
      <c r="C7" s="277"/>
      <c r="D7" s="277"/>
      <c r="E7" s="277"/>
      <c r="F7" s="589" t="s">
        <v>51</v>
      </c>
      <c r="G7" s="590"/>
      <c r="H7" s="725" t="s">
        <v>52</v>
      </c>
      <c r="I7" s="590"/>
      <c r="J7" s="725" t="s">
        <v>53</v>
      </c>
      <c r="K7" s="590"/>
      <c r="L7" s="725" t="s">
        <v>54</v>
      </c>
      <c r="M7" s="590"/>
      <c r="N7" s="725" t="s">
        <v>55</v>
      </c>
      <c r="O7" s="591"/>
    </row>
    <row r="8" spans="2:18" x14ac:dyDescent="0.3">
      <c r="B8" s="719" t="s">
        <v>235</v>
      </c>
      <c r="C8" s="720"/>
      <c r="D8" s="720"/>
      <c r="E8" s="720"/>
      <c r="F8" s="715">
        <f>'Proyección y Costos de Ventas'!J54</f>
        <v>35854113.366142333</v>
      </c>
      <c r="G8" s="716"/>
      <c r="H8" s="726">
        <f>'Proyección y Costos de Ventas'!K54</f>
        <v>62165280.686355785</v>
      </c>
      <c r="I8" s="727"/>
      <c r="J8" s="716">
        <f>'Proyección y Costos de Ventas'!L54</f>
        <v>171355271.99966043</v>
      </c>
      <c r="K8" s="716"/>
      <c r="L8" s="726">
        <f>'Proyección y Costos de Ventas'!M54</f>
        <v>500350915.68965268</v>
      </c>
      <c r="M8" s="727"/>
      <c r="N8" s="716">
        <f>'Proyección y Costos de Ventas'!N54</f>
        <v>1462977633.5389776</v>
      </c>
      <c r="O8" s="753"/>
    </row>
    <row r="9" spans="2:18" x14ac:dyDescent="0.3">
      <c r="B9" s="709" t="s">
        <v>236</v>
      </c>
      <c r="C9" s="710"/>
      <c r="D9" s="710"/>
      <c r="E9" s="710"/>
      <c r="F9" s="717">
        <f>SUM(Nomina!AE15:AE18)</f>
        <v>9502254.5032799989</v>
      </c>
      <c r="G9" s="718"/>
      <c r="H9" s="728">
        <f>+SUM(Nomina!AF15:AF18)</f>
        <v>10295692.75430388</v>
      </c>
      <c r="I9" s="729"/>
      <c r="J9" s="718">
        <f>SUM(Nomina!AG15:AG18)</f>
        <v>11155383.099288253</v>
      </c>
      <c r="K9" s="718"/>
      <c r="L9" s="728">
        <f>SUM(Nomina!AH15:AH18)</f>
        <v>12086857.588078819</v>
      </c>
      <c r="M9" s="729"/>
      <c r="N9" s="718">
        <f>SUM(Nomina!AI15:AI18)</f>
        <v>13096110.196683399</v>
      </c>
      <c r="O9" s="745"/>
    </row>
    <row r="10" spans="2:18" x14ac:dyDescent="0.3">
      <c r="B10" s="709" t="s">
        <v>237</v>
      </c>
      <c r="C10" s="710"/>
      <c r="D10" s="710"/>
      <c r="E10" s="710"/>
      <c r="F10" s="717">
        <f>'Costos y Gastos'!W29</f>
        <v>42588723.903999999</v>
      </c>
      <c r="G10" s="718"/>
      <c r="H10" s="728">
        <f>F10*1.03</f>
        <v>43866385.621119998</v>
      </c>
      <c r="I10" s="729"/>
      <c r="J10" s="718">
        <f>H10*1.03</f>
        <v>45182377.189753599</v>
      </c>
      <c r="K10" s="718"/>
      <c r="L10" s="728">
        <f>J10*1.03</f>
        <v>46537848.505446211</v>
      </c>
      <c r="M10" s="729"/>
      <c r="N10" s="718">
        <f>L10*1.03</f>
        <v>47933983.9606096</v>
      </c>
      <c r="O10" s="745"/>
    </row>
    <row r="11" spans="2:18" x14ac:dyDescent="0.3">
      <c r="B11" s="709" t="s">
        <v>238</v>
      </c>
      <c r="C11" s="710"/>
      <c r="D11" s="710"/>
      <c r="E11" s="710"/>
      <c r="F11" s="717">
        <f>'Costos y Gastos'!M23*0.8</f>
        <v>3528571.1232000003</v>
      </c>
      <c r="G11" s="718"/>
      <c r="H11" s="728">
        <f>F11*(1+R3)</f>
        <v>3528571.1232000003</v>
      </c>
      <c r="I11" s="729"/>
      <c r="J11" s="718">
        <f>H11*(1+R2)</f>
        <v>4763571.0163200004</v>
      </c>
      <c r="K11" s="718"/>
      <c r="L11" s="728">
        <f>+J11*(1+R2)</f>
        <v>6430820.8720320007</v>
      </c>
      <c r="M11" s="729"/>
      <c r="N11" s="718">
        <f>+L11*(1+R2)</f>
        <v>8681608.1772432011</v>
      </c>
      <c r="O11" s="745"/>
    </row>
    <row r="12" spans="2:18" x14ac:dyDescent="0.3">
      <c r="B12" s="721" t="s">
        <v>239</v>
      </c>
      <c r="C12" s="722"/>
      <c r="D12" s="722"/>
      <c r="E12" s="722"/>
      <c r="F12" s="730">
        <f>SUM(F9:G11)</f>
        <v>55619549.530479997</v>
      </c>
      <c r="G12" s="731"/>
      <c r="H12" s="742">
        <f t="shared" ref="H12" si="0">SUM(H9:I11)</f>
        <v>57690649.498623878</v>
      </c>
      <c r="I12" s="743"/>
      <c r="J12" s="731">
        <f t="shared" ref="J12" si="1">SUM(J9:K11)</f>
        <v>61101331.305361852</v>
      </c>
      <c r="K12" s="731"/>
      <c r="L12" s="742">
        <f t="shared" ref="L12" si="2">SUM(L9:M11)</f>
        <v>65055526.965557031</v>
      </c>
      <c r="M12" s="743"/>
      <c r="N12" s="731">
        <f t="shared" ref="N12" si="3">SUM(N9:O11)</f>
        <v>69711702.334536195</v>
      </c>
      <c r="O12" s="754"/>
    </row>
    <row r="13" spans="2:18" x14ac:dyDescent="0.3">
      <c r="B13" s="711" t="s">
        <v>191</v>
      </c>
      <c r="C13" s="712"/>
      <c r="D13" s="712"/>
      <c r="E13" s="712"/>
      <c r="F13" s="723">
        <f>F8-F12</f>
        <v>-19765436.164337665</v>
      </c>
      <c r="G13" s="724"/>
      <c r="H13" s="736">
        <f t="shared" ref="H13" si="4">H8-H12</f>
        <v>4474631.1877319068</v>
      </c>
      <c r="I13" s="737"/>
      <c r="J13" s="724">
        <f t="shared" ref="J13" si="5">J8-J12</f>
        <v>110253940.69429858</v>
      </c>
      <c r="K13" s="724"/>
      <c r="L13" s="736">
        <f t="shared" ref="L13" si="6">L8-L12</f>
        <v>435295388.72409564</v>
      </c>
      <c r="M13" s="737"/>
      <c r="N13" s="724">
        <f t="shared" ref="N13" si="7">N8-N12</f>
        <v>1393265931.2044415</v>
      </c>
      <c r="O13" s="746"/>
    </row>
    <row r="14" spans="2:18" x14ac:dyDescent="0.3">
      <c r="B14" s="709" t="s">
        <v>240</v>
      </c>
      <c r="C14" s="710"/>
      <c r="D14" s="710"/>
      <c r="E14" s="710"/>
      <c r="F14" s="717">
        <f>Nomina!AE10+SUM(Nomina!AE12:AE14)</f>
        <v>9902447.4286800008</v>
      </c>
      <c r="G14" s="718"/>
      <c r="H14" s="728">
        <f>Nomina!AF10+SUM(Nomina!AF12:AF14)</f>
        <v>10729301.788974779</v>
      </c>
      <c r="I14" s="729"/>
      <c r="J14" s="718">
        <f>Nomina!AG10+SUM(Nomina!AG12:AG14)</f>
        <v>11625198.488354173</v>
      </c>
      <c r="K14" s="729"/>
      <c r="L14" s="728">
        <f>Nomina!AH10+SUM(Nomina!AH12:AH14)</f>
        <v>12595902.562131744</v>
      </c>
      <c r="M14" s="729"/>
      <c r="N14" s="718">
        <f>Nomina!AI10+SUM(Nomina!AI12:AI14)</f>
        <v>13647660.426069744</v>
      </c>
      <c r="O14" s="745"/>
    </row>
    <row r="15" spans="2:18" x14ac:dyDescent="0.3">
      <c r="B15" s="709" t="s">
        <v>241</v>
      </c>
      <c r="C15" s="710"/>
      <c r="D15" s="710"/>
      <c r="E15" s="710"/>
      <c r="F15" s="717">
        <f>'Costos y Gastos'!W20</f>
        <v>56916206.256941184</v>
      </c>
      <c r="G15" s="718"/>
      <c r="H15" s="728">
        <f>F15*1.03</f>
        <v>58623692.444649421</v>
      </c>
      <c r="I15" s="729"/>
      <c r="J15" s="718">
        <f>H15*1.03</f>
        <v>60382403.217988908</v>
      </c>
      <c r="K15" s="718"/>
      <c r="L15" s="728">
        <f>J15*1.03</f>
        <v>62193875.314528577</v>
      </c>
      <c r="M15" s="729"/>
      <c r="N15" s="718">
        <f>L15*1.03</f>
        <v>64059691.573964439</v>
      </c>
      <c r="O15" s="745"/>
    </row>
    <row r="16" spans="2:18" x14ac:dyDescent="0.3">
      <c r="B16" s="709" t="s">
        <v>242</v>
      </c>
      <c r="C16" s="710"/>
      <c r="D16" s="710"/>
      <c r="E16" s="710"/>
      <c r="F16" s="717">
        <f>Nomina!AE11</f>
        <v>1036617.86592</v>
      </c>
      <c r="G16" s="718"/>
      <c r="H16" s="728">
        <f>Nomina!AF11</f>
        <v>1123175.45772432</v>
      </c>
      <c r="I16" s="729"/>
      <c r="J16" s="718">
        <f>Nomina!AG11</f>
        <v>1216960.6084443007</v>
      </c>
      <c r="K16" s="718"/>
      <c r="L16" s="728">
        <f>Nomina!AH11</f>
        <v>1318576.8192493997</v>
      </c>
      <c r="M16" s="729"/>
      <c r="N16" s="718">
        <f>Nomina!AI11</f>
        <v>1428677.9836567244</v>
      </c>
      <c r="O16" s="745"/>
    </row>
    <row r="17" spans="2:15" x14ac:dyDescent="0.3">
      <c r="B17" s="713" t="s">
        <v>243</v>
      </c>
      <c r="C17" s="714"/>
      <c r="D17" s="714"/>
      <c r="E17" s="714"/>
      <c r="F17" s="732">
        <f>SUM(F14:G16)</f>
        <v>67855271.551541194</v>
      </c>
      <c r="G17" s="733"/>
      <c r="H17" s="738">
        <f t="shared" ref="H17" si="8">SUM(H14:I16)</f>
        <v>70476169.691348523</v>
      </c>
      <c r="I17" s="739"/>
      <c r="J17" s="733">
        <f t="shared" ref="J17" si="9">SUM(J14:K16)</f>
        <v>73224562.314787388</v>
      </c>
      <c r="K17" s="733"/>
      <c r="L17" s="738">
        <f t="shared" ref="L17" si="10">SUM(L14:M16)</f>
        <v>76108354.695909724</v>
      </c>
      <c r="M17" s="739"/>
      <c r="N17" s="733">
        <f t="shared" ref="N17" si="11">SUM(N14:O16)</f>
        <v>79136029.983690903</v>
      </c>
      <c r="O17" s="755"/>
    </row>
    <row r="18" spans="2:15" x14ac:dyDescent="0.3">
      <c r="B18" s="711" t="s">
        <v>244</v>
      </c>
      <c r="C18" s="712"/>
      <c r="D18" s="712"/>
      <c r="E18" s="712"/>
      <c r="F18" s="734">
        <f>F13-F17</f>
        <v>-87620707.715878859</v>
      </c>
      <c r="G18" s="735"/>
      <c r="H18" s="740">
        <f>H13-H17</f>
        <v>-66001538.503616616</v>
      </c>
      <c r="I18" s="741"/>
      <c r="J18" s="735">
        <f>J13-J17</f>
        <v>37029378.379511192</v>
      </c>
      <c r="K18" s="735"/>
      <c r="L18" s="740">
        <f>L13-L17</f>
        <v>359187034.0281859</v>
      </c>
      <c r="M18" s="741"/>
      <c r="N18" s="735">
        <f>N13-N17</f>
        <v>1314129901.2207506</v>
      </c>
      <c r="O18" s="744"/>
    </row>
    <row r="19" spans="2:15" x14ac:dyDescent="0.3">
      <c r="B19" s="709" t="s">
        <v>192</v>
      </c>
      <c r="C19" s="710"/>
      <c r="D19" s="710"/>
      <c r="E19" s="710"/>
      <c r="F19" s="717">
        <f>CREDITO!R10</f>
        <v>38472436.228043959</v>
      </c>
      <c r="G19" s="718"/>
      <c r="H19" s="728">
        <f>CREDITO!R11</f>
        <v>30319749.259086322</v>
      </c>
      <c r="I19" s="729"/>
      <c r="J19" s="718">
        <f>CREDITO!R12</f>
        <v>20244631.616672635</v>
      </c>
      <c r="K19" s="718"/>
      <c r="L19" s="728">
        <f>CREDITO!R13</f>
        <v>7793767.7609917</v>
      </c>
      <c r="M19" s="729"/>
      <c r="N19" s="718">
        <f>CREDITO!R14</f>
        <v>0</v>
      </c>
      <c r="O19" s="745"/>
    </row>
    <row r="20" spans="2:15" x14ac:dyDescent="0.3">
      <c r="B20" s="709" t="s">
        <v>245</v>
      </c>
      <c r="C20" s="710"/>
      <c r="D20" s="710"/>
      <c r="E20" s="710"/>
      <c r="F20" s="717"/>
      <c r="G20" s="718"/>
      <c r="H20" s="728"/>
      <c r="I20" s="729"/>
      <c r="J20" s="718"/>
      <c r="K20" s="718"/>
      <c r="L20" s="728"/>
      <c r="M20" s="729"/>
      <c r="N20" s="718"/>
      <c r="O20" s="745"/>
    </row>
    <row r="21" spans="2:15" x14ac:dyDescent="0.3">
      <c r="B21" s="711" t="s">
        <v>246</v>
      </c>
      <c r="C21" s="712"/>
      <c r="D21" s="712"/>
      <c r="E21" s="712"/>
      <c r="F21" s="723">
        <f>F18-F19+F20</f>
        <v>-126093143.94392282</v>
      </c>
      <c r="G21" s="724"/>
      <c r="H21" s="736">
        <f>H18-H19+H20</f>
        <v>-96321287.762702942</v>
      </c>
      <c r="I21" s="737"/>
      <c r="J21" s="724">
        <f>J18-J19+J20</f>
        <v>16784746.762838557</v>
      </c>
      <c r="K21" s="724"/>
      <c r="L21" s="736">
        <f>+L18-L19+L20</f>
        <v>351393266.26719421</v>
      </c>
      <c r="M21" s="737"/>
      <c r="N21" s="724">
        <f>+N18-N19+N20</f>
        <v>1314129901.2207506</v>
      </c>
      <c r="O21" s="746"/>
    </row>
    <row r="22" spans="2:15" x14ac:dyDescent="0.3">
      <c r="B22" s="709" t="s">
        <v>247</v>
      </c>
      <c r="C22" s="710"/>
      <c r="D22" s="710"/>
      <c r="E22" s="710"/>
      <c r="F22" s="717">
        <f>IF(F21&gt;0,F21*$R$2,0)</f>
        <v>0</v>
      </c>
      <c r="G22" s="718"/>
      <c r="H22" s="728">
        <f t="shared" ref="H22" si="12">IF(H21&gt;0,H21*$R$2,0)</f>
        <v>0</v>
      </c>
      <c r="I22" s="729"/>
      <c r="J22" s="718">
        <f t="shared" ref="J22" si="13">IF(J21&gt;0,J21*$R$2,0)</f>
        <v>5874661.3669934943</v>
      </c>
      <c r="K22" s="718"/>
      <c r="L22" s="728">
        <f t="shared" ref="L22" si="14">IF(L21&gt;0,L21*$R$2,0)</f>
        <v>122987643.19351797</v>
      </c>
      <c r="M22" s="729"/>
      <c r="N22" s="718">
        <f t="shared" ref="N22" si="15">IF(N21&gt;0,N21*$R$2,0)</f>
        <v>459945465.42726266</v>
      </c>
      <c r="O22" s="745"/>
    </row>
    <row r="23" spans="2:15" ht="15" thickBot="1" x14ac:dyDescent="0.35">
      <c r="B23" s="756" t="s">
        <v>248</v>
      </c>
      <c r="C23" s="757"/>
      <c r="D23" s="757"/>
      <c r="E23" s="757"/>
      <c r="F23" s="758">
        <f>F21-F22</f>
        <v>-126093143.94392282</v>
      </c>
      <c r="G23" s="759"/>
      <c r="H23" s="760">
        <f>H21-H22</f>
        <v>-96321287.762702942</v>
      </c>
      <c r="I23" s="761"/>
      <c r="J23" s="759">
        <f>J21-J22</f>
        <v>10910085.395845063</v>
      </c>
      <c r="K23" s="759"/>
      <c r="L23" s="760">
        <f>L21-L22</f>
        <v>228405623.07367623</v>
      </c>
      <c r="M23" s="761"/>
      <c r="N23" s="759">
        <f>N21-N22</f>
        <v>854184435.79348791</v>
      </c>
      <c r="O23" s="762"/>
    </row>
  </sheetData>
  <mergeCells count="105">
    <mergeCell ref="L15:M15"/>
    <mergeCell ref="N15:O15"/>
    <mergeCell ref="L18:M18"/>
    <mergeCell ref="L19:M19"/>
    <mergeCell ref="L20:M20"/>
    <mergeCell ref="L7:M7"/>
    <mergeCell ref="N22:O22"/>
    <mergeCell ref="B23:E23"/>
    <mergeCell ref="F23:G23"/>
    <mergeCell ref="H23:I23"/>
    <mergeCell ref="J23:K23"/>
    <mergeCell ref="L23:M23"/>
    <mergeCell ref="N23:O23"/>
    <mergeCell ref="B22:E22"/>
    <mergeCell ref="F22:G22"/>
    <mergeCell ref="H22:I22"/>
    <mergeCell ref="J22:K22"/>
    <mergeCell ref="L22:M22"/>
    <mergeCell ref="F16:G16"/>
    <mergeCell ref="H16:I16"/>
    <mergeCell ref="J16:K16"/>
    <mergeCell ref="L16:M16"/>
    <mergeCell ref="N16:O16"/>
    <mergeCell ref="F15:G15"/>
    <mergeCell ref="H15:I15"/>
    <mergeCell ref="J15:K15"/>
    <mergeCell ref="H19:I19"/>
    <mergeCell ref="J19:K19"/>
    <mergeCell ref="H20:I20"/>
    <mergeCell ref="J20:K20"/>
    <mergeCell ref="B3:O3"/>
    <mergeCell ref="N18:O18"/>
    <mergeCell ref="N19:O19"/>
    <mergeCell ref="N20:O20"/>
    <mergeCell ref="N21:O21"/>
    <mergeCell ref="B4:O5"/>
    <mergeCell ref="B6:O6"/>
    <mergeCell ref="L21:M21"/>
    <mergeCell ref="N7:O7"/>
    <mergeCell ref="N8:O8"/>
    <mergeCell ref="N9:O9"/>
    <mergeCell ref="N10:O10"/>
    <mergeCell ref="N11:O11"/>
    <mergeCell ref="N12:O12"/>
    <mergeCell ref="N13:O13"/>
    <mergeCell ref="N14:O14"/>
    <mergeCell ref="N17:O17"/>
    <mergeCell ref="L13:M13"/>
    <mergeCell ref="L14:M14"/>
    <mergeCell ref="L17:M17"/>
    <mergeCell ref="H11:I11"/>
    <mergeCell ref="J11:K11"/>
    <mergeCell ref="H12:I12"/>
    <mergeCell ref="J12:K12"/>
    <mergeCell ref="H13:I13"/>
    <mergeCell ref="J13:K13"/>
    <mergeCell ref="L8:M8"/>
    <mergeCell ref="L9:M9"/>
    <mergeCell ref="L10:M10"/>
    <mergeCell ref="L11:M11"/>
    <mergeCell ref="L12:M12"/>
    <mergeCell ref="F20:G20"/>
    <mergeCell ref="F21:G21"/>
    <mergeCell ref="H7:I7"/>
    <mergeCell ref="J7:K7"/>
    <mergeCell ref="H8:I8"/>
    <mergeCell ref="J8:K8"/>
    <mergeCell ref="H9:I9"/>
    <mergeCell ref="J9:K9"/>
    <mergeCell ref="H10:I10"/>
    <mergeCell ref="J10:K10"/>
    <mergeCell ref="F12:G12"/>
    <mergeCell ref="F13:G13"/>
    <mergeCell ref="F14:G14"/>
    <mergeCell ref="F17:G17"/>
    <mergeCell ref="F18:G18"/>
    <mergeCell ref="F19:G19"/>
    <mergeCell ref="H21:I21"/>
    <mergeCell ref="J21:K21"/>
    <mergeCell ref="H14:I14"/>
    <mergeCell ref="J14:K14"/>
    <mergeCell ref="H17:I17"/>
    <mergeCell ref="J17:K17"/>
    <mergeCell ref="H18:I18"/>
    <mergeCell ref="J18:K18"/>
    <mergeCell ref="F7:G7"/>
    <mergeCell ref="F8:G8"/>
    <mergeCell ref="F9:G9"/>
    <mergeCell ref="F10:G10"/>
    <mergeCell ref="B9:E9"/>
    <mergeCell ref="B8:E8"/>
    <mergeCell ref="F11:G11"/>
    <mergeCell ref="B13:E13"/>
    <mergeCell ref="B12:E12"/>
    <mergeCell ref="B11:E11"/>
    <mergeCell ref="B10:E10"/>
    <mergeCell ref="B14:E14"/>
    <mergeCell ref="B21:E21"/>
    <mergeCell ref="B20:E20"/>
    <mergeCell ref="B19:E19"/>
    <mergeCell ref="B18:E18"/>
    <mergeCell ref="B17:E17"/>
    <mergeCell ref="B15:E15"/>
    <mergeCell ref="B16:E16"/>
    <mergeCell ref="B7:E7"/>
  </mergeCells>
  <phoneticPr fontId="9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1C0B-54B2-4CBB-8260-B92603A7D8EC}">
  <dimension ref="B2:U51"/>
  <sheetViews>
    <sheetView zoomScale="82" zoomScaleNormal="82" workbookViewId="0">
      <selection activeCell="X18" sqref="X18"/>
    </sheetView>
  </sheetViews>
  <sheetFormatPr defaultRowHeight="14.4" x14ac:dyDescent="0.3"/>
  <cols>
    <col min="1" max="5" width="8.88671875" style="222"/>
    <col min="6" max="6" width="12.21875" style="222" customWidth="1"/>
    <col min="7" max="16384" width="8.88671875" style="222"/>
  </cols>
  <sheetData>
    <row r="2" spans="3:21" ht="15" thickBot="1" x14ac:dyDescent="0.35"/>
    <row r="3" spans="3:21" x14ac:dyDescent="0.3">
      <c r="C3" s="769" t="s">
        <v>57</v>
      </c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769"/>
      <c r="O3" s="769"/>
      <c r="P3" s="769"/>
      <c r="Q3" s="769"/>
      <c r="R3" s="769"/>
    </row>
    <row r="4" spans="3:21" ht="15" thickBot="1" x14ac:dyDescent="0.35"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</row>
    <row r="5" spans="3:21" ht="15" thickBot="1" x14ac:dyDescent="0.35"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</row>
    <row r="6" spans="3:21" ht="15" thickBot="1" x14ac:dyDescent="0.35">
      <c r="C6" s="770"/>
      <c r="D6" s="770"/>
      <c r="E6" s="770"/>
      <c r="F6" s="770"/>
      <c r="G6" s="767" t="s">
        <v>50</v>
      </c>
      <c r="H6" s="767"/>
      <c r="I6" s="768" t="s">
        <v>51</v>
      </c>
      <c r="J6" s="768"/>
      <c r="K6" s="768" t="s">
        <v>52</v>
      </c>
      <c r="L6" s="768"/>
      <c r="M6" s="768" t="s">
        <v>53</v>
      </c>
      <c r="N6" s="768"/>
      <c r="O6" s="768" t="s">
        <v>54</v>
      </c>
      <c r="P6" s="768"/>
      <c r="Q6" s="768" t="s">
        <v>55</v>
      </c>
      <c r="R6" s="768"/>
    </row>
    <row r="7" spans="3:21" x14ac:dyDescent="0.3">
      <c r="C7" s="764" t="s">
        <v>215</v>
      </c>
      <c r="D7" s="764"/>
      <c r="E7" s="764"/>
      <c r="F7" s="764"/>
      <c r="G7" s="766"/>
      <c r="H7" s="766"/>
      <c r="I7" s="766">
        <f>'Estado de Resultados'!F8</f>
        <v>35854113.366142333</v>
      </c>
      <c r="J7" s="766"/>
      <c r="K7" s="766">
        <f>'Estado de Resultados'!H8</f>
        <v>62165280.686355785</v>
      </c>
      <c r="L7" s="766"/>
      <c r="M7" s="766">
        <f>'Estado de Resultados'!J8</f>
        <v>171355271.99966043</v>
      </c>
      <c r="N7" s="766"/>
      <c r="O7" s="766">
        <f>'Estado de Resultados'!L8</f>
        <v>500350915.68965268</v>
      </c>
      <c r="P7" s="766"/>
      <c r="Q7" s="766">
        <f>'Estado de Resultados'!N8</f>
        <v>1462977633.5389776</v>
      </c>
      <c r="R7" s="766"/>
    </row>
    <row r="8" spans="3:21" ht="15" thickBot="1" x14ac:dyDescent="0.35">
      <c r="C8" s="765" t="s">
        <v>216</v>
      </c>
      <c r="D8" s="765"/>
      <c r="E8" s="765"/>
      <c r="F8" s="765"/>
      <c r="G8" s="773"/>
      <c r="H8" s="773"/>
      <c r="I8" s="773"/>
      <c r="J8" s="773"/>
      <c r="K8" s="773"/>
      <c r="L8" s="773"/>
      <c r="M8" s="773"/>
      <c r="N8" s="773"/>
      <c r="O8" s="773"/>
      <c r="P8" s="773"/>
      <c r="Q8" s="773"/>
      <c r="R8" s="773"/>
    </row>
    <row r="9" spans="3:21" ht="15" thickBot="1" x14ac:dyDescent="0.35">
      <c r="C9" s="771" t="s">
        <v>217</v>
      </c>
      <c r="D9" s="771"/>
      <c r="E9" s="771"/>
      <c r="F9" s="771"/>
      <c r="G9" s="774"/>
      <c r="H9" s="774"/>
      <c r="I9" s="774">
        <f>SUM(I7:J8)</f>
        <v>35854113.366142333</v>
      </c>
      <c r="J9" s="774"/>
      <c r="K9" s="774">
        <f>SUM(K7:L8)</f>
        <v>62165280.686355785</v>
      </c>
      <c r="L9" s="774"/>
      <c r="M9" s="774">
        <f>SUM(M7:N8)</f>
        <v>171355271.99966043</v>
      </c>
      <c r="N9" s="774"/>
      <c r="O9" s="774">
        <f>SUM(O7:P8)</f>
        <v>500350915.68965268</v>
      </c>
      <c r="P9" s="774"/>
      <c r="Q9" s="774">
        <f>SUM(Q7:R8)</f>
        <v>1462977633.5389776</v>
      </c>
      <c r="R9" s="774"/>
    </row>
    <row r="10" spans="3:21" ht="15" thickBot="1" x14ac:dyDescent="0.35"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777"/>
      <c r="O10" s="777"/>
      <c r="P10" s="777"/>
      <c r="Q10" s="777"/>
      <c r="R10" s="777"/>
    </row>
    <row r="11" spans="3:21" ht="15" thickBot="1" x14ac:dyDescent="0.35">
      <c r="C11" s="775" t="s">
        <v>261</v>
      </c>
      <c r="D11" s="775"/>
      <c r="E11" s="775"/>
      <c r="F11" s="775"/>
      <c r="G11" s="775"/>
      <c r="H11" s="775"/>
      <c r="I11" s="775"/>
      <c r="J11" s="775"/>
      <c r="K11" s="775"/>
      <c r="L11" s="775"/>
      <c r="M11" s="775"/>
      <c r="N11" s="775"/>
      <c r="O11" s="775"/>
      <c r="P11" s="775"/>
      <c r="Q11" s="775"/>
      <c r="R11" s="775"/>
    </row>
    <row r="12" spans="3:21" x14ac:dyDescent="0.3">
      <c r="C12" s="764" t="s">
        <v>218</v>
      </c>
      <c r="D12" s="764"/>
      <c r="E12" s="764"/>
      <c r="F12" s="764"/>
      <c r="G12" s="766"/>
      <c r="H12" s="766"/>
      <c r="I12" s="766">
        <f>'Estado de Resultados'!F9</f>
        <v>9502254.5032799989</v>
      </c>
      <c r="J12" s="766"/>
      <c r="K12" s="766">
        <f>'Estado de Resultados'!H9</f>
        <v>10295692.75430388</v>
      </c>
      <c r="L12" s="766"/>
      <c r="M12" s="766">
        <f>'Estado de Resultados'!J9</f>
        <v>11155383.099288253</v>
      </c>
      <c r="N12" s="766"/>
      <c r="O12" s="766">
        <f>'Estado de Resultados'!L9</f>
        <v>12086857.588078819</v>
      </c>
      <c r="P12" s="766"/>
      <c r="Q12" s="766">
        <f>'Estado de Resultados'!N9</f>
        <v>13096110.196683399</v>
      </c>
      <c r="R12" s="766"/>
    </row>
    <row r="13" spans="3:21" x14ac:dyDescent="0.3">
      <c r="C13" s="763" t="s">
        <v>219</v>
      </c>
      <c r="D13" s="763"/>
      <c r="E13" s="763"/>
      <c r="F13" s="763"/>
      <c r="G13" s="772"/>
      <c r="H13" s="772"/>
      <c r="I13" s="772">
        <f>'Estado de Resultados'!F10</f>
        <v>42588723.903999999</v>
      </c>
      <c r="J13" s="772"/>
      <c r="K13" s="772">
        <f>'Estado de Resultados'!H10</f>
        <v>43866385.621119998</v>
      </c>
      <c r="L13" s="772"/>
      <c r="M13" s="772">
        <f>'Estado de Resultados'!J10</f>
        <v>45182377.189753599</v>
      </c>
      <c r="N13" s="772"/>
      <c r="O13" s="772">
        <f>'Estado de Resultados'!L10</f>
        <v>46537848.505446211</v>
      </c>
      <c r="P13" s="772"/>
      <c r="Q13" s="772">
        <f>'Estado de Resultados'!N10</f>
        <v>47933983.9606096</v>
      </c>
      <c r="R13" s="772"/>
    </row>
    <row r="14" spans="3:21" x14ac:dyDescent="0.3">
      <c r="C14" s="763" t="s">
        <v>220</v>
      </c>
      <c r="D14" s="763"/>
      <c r="E14" s="763"/>
      <c r="F14" s="763"/>
      <c r="G14" s="772"/>
      <c r="H14" s="772"/>
      <c r="I14" s="772">
        <f>Inversión!R25</f>
        <v>6378010</v>
      </c>
      <c r="J14" s="772"/>
      <c r="K14" s="772">
        <f>Inversión!T25</f>
        <v>6378010</v>
      </c>
      <c r="L14" s="772"/>
      <c r="M14" s="772">
        <f>Inversión!V25</f>
        <v>6378010</v>
      </c>
      <c r="N14" s="772"/>
      <c r="O14" s="772">
        <f>Inversión!U25</f>
        <v>6378010</v>
      </c>
      <c r="P14" s="772"/>
      <c r="Q14" s="772">
        <f>Inversión!V25</f>
        <v>6378010</v>
      </c>
      <c r="R14" s="772"/>
      <c r="U14" s="223">
        <v>8.3500000000000005E-2</v>
      </c>
    </row>
    <row r="15" spans="3:21" ht="15" thickBot="1" x14ac:dyDescent="0.35">
      <c r="C15" s="765" t="s">
        <v>221</v>
      </c>
      <c r="D15" s="765"/>
      <c r="E15" s="765"/>
      <c r="F15" s="765"/>
      <c r="G15" s="773"/>
      <c r="H15" s="773"/>
      <c r="I15" s="773">
        <f>'Estado de Resultados'!F11</f>
        <v>3528571.1232000003</v>
      </c>
      <c r="J15" s="773"/>
      <c r="K15" s="773">
        <f>'Estado de Resultados'!H11</f>
        <v>3528571.1232000003</v>
      </c>
      <c r="L15" s="773"/>
      <c r="M15" s="773">
        <f>'Estado de Resultados'!J11</f>
        <v>4763571.0163200004</v>
      </c>
      <c r="N15" s="773"/>
      <c r="O15" s="773">
        <f>'Estado de Resultados'!L11</f>
        <v>6430820.8720320007</v>
      </c>
      <c r="P15" s="773"/>
      <c r="Q15" s="773">
        <f>'Estado de Resultados'!N11</f>
        <v>8681608.1772432011</v>
      </c>
      <c r="R15" s="773"/>
    </row>
    <row r="16" spans="3:21" ht="15" thickBot="1" x14ac:dyDescent="0.35">
      <c r="C16" s="771" t="s">
        <v>222</v>
      </c>
      <c r="D16" s="771"/>
      <c r="E16" s="771"/>
      <c r="F16" s="771"/>
      <c r="G16" s="774"/>
      <c r="H16" s="774"/>
      <c r="I16" s="774">
        <f>SUM(I12:J15)</f>
        <v>61997559.530479997</v>
      </c>
      <c r="J16" s="774"/>
      <c r="K16" s="774">
        <f t="shared" ref="K16" si="0">SUM(K12:L15)</f>
        <v>64068659.498623878</v>
      </c>
      <c r="L16" s="774"/>
      <c r="M16" s="774">
        <f t="shared" ref="M16" si="1">SUM(M12:N15)</f>
        <v>67479341.305361852</v>
      </c>
      <c r="N16" s="774"/>
      <c r="O16" s="774">
        <f t="shared" ref="O16" si="2">SUM(O12:P15)</f>
        <v>71433536.965557024</v>
      </c>
      <c r="P16" s="774"/>
      <c r="Q16" s="774">
        <f t="shared" ref="Q16" si="3">SUM(Q12:R15)</f>
        <v>76089712.334536195</v>
      </c>
      <c r="R16" s="774"/>
    </row>
    <row r="17" spans="2:18" ht="15" thickBot="1" x14ac:dyDescent="0.35">
      <c r="C17" s="778" t="s">
        <v>256</v>
      </c>
      <c r="D17" s="778"/>
      <c r="E17" s="778"/>
      <c r="F17" s="778"/>
      <c r="G17" s="779"/>
      <c r="H17" s="779"/>
      <c r="I17" s="779">
        <f>I9-I16</f>
        <v>-26143446.164337665</v>
      </c>
      <c r="J17" s="779"/>
      <c r="K17" s="779">
        <f t="shared" ref="K17" si="4">K9-K16</f>
        <v>-1903378.8122680932</v>
      </c>
      <c r="L17" s="779"/>
      <c r="M17" s="779">
        <f t="shared" ref="M17" si="5">M9-M16</f>
        <v>103875930.69429858</v>
      </c>
      <c r="N17" s="779"/>
      <c r="O17" s="779">
        <f t="shared" ref="O17" si="6">O9-O16</f>
        <v>428917378.72409564</v>
      </c>
      <c r="P17" s="779"/>
      <c r="Q17" s="779">
        <f t="shared" ref="Q17" si="7">Q9-Q16</f>
        <v>1386887921.2044415</v>
      </c>
      <c r="R17" s="779"/>
    </row>
    <row r="18" spans="2:18" ht="15" thickBot="1" x14ac:dyDescent="0.35">
      <c r="C18" s="776"/>
      <c r="D18" s="776"/>
      <c r="E18" s="776"/>
      <c r="F18" s="776"/>
      <c r="G18" s="776"/>
      <c r="H18" s="776"/>
      <c r="I18" s="776"/>
      <c r="J18" s="776"/>
      <c r="K18" s="776"/>
      <c r="L18" s="776"/>
      <c r="M18" s="776"/>
      <c r="N18" s="776"/>
      <c r="O18" s="776"/>
      <c r="P18" s="776"/>
      <c r="Q18" s="776"/>
      <c r="R18" s="776"/>
    </row>
    <row r="19" spans="2:18" ht="15" thickBot="1" x14ac:dyDescent="0.35">
      <c r="C19" s="775" t="s">
        <v>262</v>
      </c>
      <c r="D19" s="775"/>
      <c r="E19" s="775"/>
      <c r="F19" s="775"/>
      <c r="G19" s="775"/>
      <c r="H19" s="775"/>
      <c r="I19" s="775"/>
      <c r="J19" s="775"/>
      <c r="K19" s="775"/>
      <c r="L19" s="775"/>
      <c r="M19" s="775"/>
      <c r="N19" s="775"/>
      <c r="O19" s="775"/>
      <c r="P19" s="775"/>
      <c r="Q19" s="775"/>
      <c r="R19" s="775"/>
    </row>
    <row r="20" spans="2:18" x14ac:dyDescent="0.3">
      <c r="C20" s="764" t="s">
        <v>257</v>
      </c>
      <c r="D20" s="764"/>
      <c r="E20" s="764"/>
      <c r="F20" s="764"/>
      <c r="G20" s="766"/>
      <c r="H20" s="766"/>
      <c r="I20" s="766">
        <f>'Estado de Resultados'!F14+'Estado de Resultados'!F15</f>
        <v>66818653.685621187</v>
      </c>
      <c r="J20" s="766"/>
      <c r="K20" s="766">
        <f>'Estado de Resultados'!H14+'Estado de Resultados'!H15</f>
        <v>69352994.233624205</v>
      </c>
      <c r="L20" s="766"/>
      <c r="M20" s="766">
        <f>'Estado de Resultados'!J14+'Estado de Resultados'!J15</f>
        <v>72007601.706343085</v>
      </c>
      <c r="N20" s="766"/>
      <c r="O20" s="766">
        <f>'Estado de Resultados'!L14+'Estado de Resultados'!L15</f>
        <v>74789777.876660317</v>
      </c>
      <c r="P20" s="766"/>
      <c r="Q20" s="766">
        <f>'Estado de Resultados'!N14+'Estado de Resultados'!N15</f>
        <v>77707352.000034183</v>
      </c>
      <c r="R20" s="766"/>
    </row>
    <row r="21" spans="2:18" x14ac:dyDescent="0.3">
      <c r="C21" s="763" t="s">
        <v>223</v>
      </c>
      <c r="D21" s="763"/>
      <c r="E21" s="763"/>
      <c r="F21" s="763"/>
      <c r="G21" s="772"/>
      <c r="H21" s="772"/>
      <c r="I21" s="772">
        <f>-Inversión!T44</f>
        <v>-7986941.1764705889</v>
      </c>
      <c r="J21" s="772"/>
      <c r="K21" s="772">
        <f>I21</f>
        <v>-7986941.1764705889</v>
      </c>
      <c r="L21" s="772"/>
      <c r="M21" s="772">
        <f>I21</f>
        <v>-7986941.1764705889</v>
      </c>
      <c r="N21" s="772"/>
      <c r="O21" s="772">
        <f>I21</f>
        <v>-7986941.1764705889</v>
      </c>
      <c r="P21" s="772"/>
      <c r="Q21" s="772">
        <f>I21</f>
        <v>-7986941.1764705889</v>
      </c>
      <c r="R21" s="772"/>
    </row>
    <row r="22" spans="2:18" x14ac:dyDescent="0.3">
      <c r="C22" s="763" t="s">
        <v>220</v>
      </c>
      <c r="D22" s="763"/>
      <c r="E22" s="763"/>
      <c r="F22" s="763"/>
      <c r="G22" s="772"/>
      <c r="H22" s="772"/>
      <c r="I22" s="772">
        <f>-Inversión!R25</f>
        <v>-6378010</v>
      </c>
      <c r="J22" s="772"/>
      <c r="K22" s="772">
        <f>I22</f>
        <v>-6378010</v>
      </c>
      <c r="L22" s="772"/>
      <c r="M22" s="772">
        <f>I22</f>
        <v>-6378010</v>
      </c>
      <c r="N22" s="772"/>
      <c r="O22" s="772">
        <f>I22</f>
        <v>-6378010</v>
      </c>
      <c r="P22" s="772"/>
      <c r="Q22" s="772">
        <f>I22</f>
        <v>-6378010</v>
      </c>
      <c r="R22" s="772"/>
    </row>
    <row r="23" spans="2:18" x14ac:dyDescent="0.3">
      <c r="C23" s="763" t="s">
        <v>224</v>
      </c>
      <c r="D23" s="763"/>
      <c r="E23" s="763"/>
      <c r="F23" s="763"/>
      <c r="G23" s="772"/>
      <c r="H23" s="772"/>
      <c r="I23" s="772">
        <f>'Estado de Resultados'!F16</f>
        <v>1036617.86592</v>
      </c>
      <c r="J23" s="772"/>
      <c r="K23" s="772">
        <f>'Estado de Resultados'!H16</f>
        <v>1123175.45772432</v>
      </c>
      <c r="L23" s="772"/>
      <c r="M23" s="772">
        <f>'Estado de Resultados'!J16</f>
        <v>1216960.6084443007</v>
      </c>
      <c r="N23" s="772"/>
      <c r="O23" s="772">
        <f>'Estado de Resultados'!L16</f>
        <v>1318576.8192493997</v>
      </c>
      <c r="P23" s="772"/>
      <c r="Q23" s="772">
        <f>'Estado de Resultados'!N16</f>
        <v>1428677.9836567244</v>
      </c>
      <c r="R23" s="772"/>
    </row>
    <row r="24" spans="2:18" ht="15" thickBot="1" x14ac:dyDescent="0.35">
      <c r="B24" s="224">
        <v>0.35</v>
      </c>
      <c r="C24" s="765" t="s">
        <v>225</v>
      </c>
      <c r="D24" s="765"/>
      <c r="E24" s="765"/>
      <c r="F24" s="765"/>
      <c r="G24" s="773"/>
      <c r="H24" s="773"/>
      <c r="I24" s="773"/>
      <c r="J24" s="773"/>
      <c r="K24" s="773">
        <f>'Estado de Resultados'!F22</f>
        <v>0</v>
      </c>
      <c r="L24" s="773"/>
      <c r="M24" s="773">
        <f>'Estado de Resultados'!H22</f>
        <v>0</v>
      </c>
      <c r="N24" s="773"/>
      <c r="O24" s="773">
        <f>'Estado de Resultados'!J22</f>
        <v>5874661.3669934943</v>
      </c>
      <c r="P24" s="773"/>
      <c r="Q24" s="773">
        <f>'Estado de Resultados'!L22</f>
        <v>122987643.19351797</v>
      </c>
      <c r="R24" s="773"/>
    </row>
    <row r="25" spans="2:18" ht="15" thickBot="1" x14ac:dyDescent="0.35">
      <c r="C25" s="771" t="s">
        <v>226</v>
      </c>
      <c r="D25" s="771"/>
      <c r="E25" s="771"/>
      <c r="F25" s="771"/>
      <c r="G25" s="774"/>
      <c r="H25" s="774"/>
      <c r="I25" s="774">
        <f>SUM(I20:J24)</f>
        <v>53490320.375070594</v>
      </c>
      <c r="J25" s="774"/>
      <c r="K25" s="774">
        <f t="shared" ref="K25" si="8">SUM(K20:L24)</f>
        <v>56111218.51487793</v>
      </c>
      <c r="L25" s="774"/>
      <c r="M25" s="774">
        <f t="shared" ref="M25" si="9">SUM(M20:N24)</f>
        <v>58859611.138316795</v>
      </c>
      <c r="N25" s="774"/>
      <c r="O25" s="774">
        <f t="shared" ref="O25" si="10">SUM(O20:P24)</f>
        <v>67618064.886432618</v>
      </c>
      <c r="P25" s="774"/>
      <c r="Q25" s="774">
        <f t="shared" ref="Q25" si="11">SUM(Q20:R24)</f>
        <v>187758722.00073829</v>
      </c>
      <c r="R25" s="774"/>
    </row>
    <row r="26" spans="2:18" ht="15" thickBot="1" x14ac:dyDescent="0.35">
      <c r="C26" s="778" t="s">
        <v>258</v>
      </c>
      <c r="D26" s="778"/>
      <c r="E26" s="778"/>
      <c r="F26" s="778"/>
      <c r="G26" s="779"/>
      <c r="H26" s="779"/>
      <c r="I26" s="779">
        <f>I17-I25</f>
        <v>-79633766.539408267</v>
      </c>
      <c r="J26" s="779"/>
      <c r="K26" s="779">
        <f>K17-K25</f>
        <v>-58014597.327146024</v>
      </c>
      <c r="L26" s="779"/>
      <c r="M26" s="779">
        <f>M17-M25</f>
        <v>45016319.555981785</v>
      </c>
      <c r="N26" s="779"/>
      <c r="O26" s="779">
        <f>O17-O25</f>
        <v>361299313.83766305</v>
      </c>
      <c r="P26" s="779"/>
      <c r="Q26" s="779">
        <f>Q17-Q25</f>
        <v>1199129199.2037032</v>
      </c>
      <c r="R26" s="779"/>
    </row>
    <row r="27" spans="2:18" ht="15" thickBot="1" x14ac:dyDescent="0.35">
      <c r="C27" s="776"/>
      <c r="D27" s="776"/>
      <c r="E27" s="776"/>
      <c r="F27" s="776"/>
      <c r="G27" s="776"/>
      <c r="H27" s="776"/>
      <c r="I27" s="776"/>
      <c r="J27" s="776"/>
      <c r="K27" s="776"/>
      <c r="L27" s="776"/>
      <c r="M27" s="776"/>
      <c r="N27" s="776"/>
      <c r="O27" s="776"/>
      <c r="P27" s="776"/>
      <c r="Q27" s="776"/>
      <c r="R27" s="776"/>
    </row>
    <row r="28" spans="2:18" ht="15" thickBot="1" x14ac:dyDescent="0.35">
      <c r="C28" s="775" t="s">
        <v>227</v>
      </c>
      <c r="D28" s="775"/>
      <c r="E28" s="775"/>
      <c r="F28" s="775"/>
      <c r="G28" s="775"/>
      <c r="H28" s="775"/>
      <c r="I28" s="775"/>
      <c r="J28" s="775"/>
      <c r="K28" s="775"/>
      <c r="L28" s="775"/>
      <c r="M28" s="775"/>
      <c r="N28" s="775"/>
      <c r="O28" s="775"/>
      <c r="P28" s="775"/>
      <c r="Q28" s="775"/>
      <c r="R28" s="775"/>
    </row>
    <row r="29" spans="2:18" x14ac:dyDescent="0.3">
      <c r="C29" s="764" t="s">
        <v>228</v>
      </c>
      <c r="D29" s="764"/>
      <c r="E29" s="764"/>
      <c r="F29" s="764"/>
      <c r="G29" s="766">
        <f>Inversión!K35</f>
        <v>37948100</v>
      </c>
      <c r="H29" s="766"/>
      <c r="I29" s="766"/>
      <c r="J29" s="766"/>
      <c r="K29" s="766"/>
      <c r="L29" s="766"/>
      <c r="M29" s="766"/>
      <c r="N29" s="766"/>
      <c r="O29" s="766"/>
      <c r="P29" s="766"/>
      <c r="Q29" s="766"/>
      <c r="R29" s="766"/>
    </row>
    <row r="30" spans="2:18" x14ac:dyDescent="0.3">
      <c r="C30" s="763" t="s">
        <v>229</v>
      </c>
      <c r="D30" s="763"/>
      <c r="E30" s="763"/>
      <c r="F30" s="763"/>
      <c r="G30" s="772">
        <f>Inversión!T45</f>
        <v>1597388.2352941178</v>
      </c>
      <c r="H30" s="772"/>
      <c r="I30" s="772"/>
      <c r="J30" s="772"/>
      <c r="K30" s="772"/>
      <c r="L30" s="772"/>
      <c r="M30" s="772"/>
      <c r="N30" s="772"/>
      <c r="O30" s="772"/>
      <c r="P30" s="772"/>
      <c r="Q30" s="772"/>
      <c r="R30" s="772"/>
    </row>
    <row r="31" spans="2:18" ht="15" thickBot="1" x14ac:dyDescent="0.35">
      <c r="C31" s="765" t="s">
        <v>263</v>
      </c>
      <c r="D31" s="765"/>
      <c r="E31" s="765"/>
      <c r="F31" s="765"/>
      <c r="G31" s="773">
        <f>Inversión!V14</f>
        <v>286047092.65503061</v>
      </c>
      <c r="H31" s="773"/>
      <c r="I31" s="773"/>
      <c r="J31" s="773"/>
      <c r="K31" s="773"/>
      <c r="L31" s="773"/>
      <c r="M31" s="773"/>
      <c r="N31" s="773"/>
      <c r="O31" s="773"/>
      <c r="P31" s="773"/>
      <c r="Q31" s="773"/>
      <c r="R31" s="773"/>
    </row>
    <row r="32" spans="2:18" ht="15" thickBot="1" x14ac:dyDescent="0.35">
      <c r="C32" s="771" t="s">
        <v>259</v>
      </c>
      <c r="D32" s="771"/>
      <c r="E32" s="771"/>
      <c r="F32" s="771"/>
      <c r="G32" s="774">
        <f>SUM(G29:H31)</f>
        <v>325592580.89032471</v>
      </c>
      <c r="H32" s="774"/>
      <c r="I32" s="774"/>
      <c r="J32" s="774"/>
      <c r="K32" s="774"/>
      <c r="L32" s="774"/>
      <c r="M32" s="774"/>
      <c r="N32" s="774"/>
      <c r="O32" s="774"/>
      <c r="P32" s="774"/>
      <c r="Q32" s="774"/>
      <c r="R32" s="774"/>
    </row>
    <row r="33" spans="3:18" ht="15" customHeight="1" thickBot="1" x14ac:dyDescent="0.35">
      <c r="C33" s="780" t="s">
        <v>260</v>
      </c>
      <c r="D33" s="780"/>
      <c r="E33" s="780"/>
      <c r="F33" s="780"/>
      <c r="G33" s="781">
        <f>G26-G32</f>
        <v>-325592580.89032471</v>
      </c>
      <c r="H33" s="781"/>
      <c r="I33" s="781">
        <f t="shared" ref="I33" si="12">I26-I32</f>
        <v>-79633766.539408267</v>
      </c>
      <c r="J33" s="781"/>
      <c r="K33" s="781">
        <f t="shared" ref="K33" si="13">K26-K32</f>
        <v>-58014597.327146024</v>
      </c>
      <c r="L33" s="781"/>
      <c r="M33" s="781">
        <f t="shared" ref="M33" si="14">M26-M32</f>
        <v>45016319.555981785</v>
      </c>
      <c r="N33" s="781"/>
      <c r="O33" s="781">
        <f t="shared" ref="O33" si="15">O26-O32</f>
        <v>361299313.83766305</v>
      </c>
      <c r="P33" s="781"/>
      <c r="Q33" s="781">
        <f t="shared" ref="Q33" si="16">Q26-Q32</f>
        <v>1199129199.2037032</v>
      </c>
      <c r="R33" s="781"/>
    </row>
    <row r="34" spans="3:18" ht="15" thickBot="1" x14ac:dyDescent="0.35">
      <c r="C34" s="785"/>
      <c r="D34" s="785"/>
      <c r="E34" s="785"/>
      <c r="F34" s="785"/>
      <c r="G34" s="785"/>
      <c r="H34" s="785"/>
      <c r="I34" s="785"/>
      <c r="J34" s="785"/>
      <c r="K34" s="785"/>
      <c r="L34" s="785"/>
      <c r="M34" s="785"/>
      <c r="N34" s="785"/>
      <c r="O34" s="785"/>
      <c r="P34" s="785"/>
      <c r="Q34" s="785"/>
      <c r="R34" s="785"/>
    </row>
    <row r="35" spans="3:18" ht="15" thickBot="1" x14ac:dyDescent="0.35">
      <c r="C35" s="775" t="s">
        <v>264</v>
      </c>
      <c r="D35" s="775"/>
      <c r="E35" s="775"/>
      <c r="F35" s="775"/>
      <c r="G35" s="775"/>
      <c r="H35" s="775"/>
      <c r="I35" s="775"/>
      <c r="J35" s="775"/>
      <c r="K35" s="775"/>
      <c r="L35" s="775"/>
      <c r="M35" s="775"/>
      <c r="N35" s="775"/>
      <c r="O35" s="775"/>
      <c r="P35" s="775"/>
      <c r="Q35" s="775"/>
      <c r="R35" s="775"/>
    </row>
    <row r="36" spans="3:18" x14ac:dyDescent="0.3">
      <c r="C36" s="782" t="s">
        <v>198</v>
      </c>
      <c r="D36" s="782"/>
      <c r="E36" s="782"/>
      <c r="F36" s="782"/>
      <c r="G36" s="783">
        <f>Inversión!G41</f>
        <v>130237032.35612988</v>
      </c>
      <c r="H36" s="783"/>
      <c r="I36" s="784"/>
      <c r="J36" s="784"/>
      <c r="K36" s="784"/>
      <c r="L36" s="784"/>
      <c r="M36" s="784"/>
      <c r="N36" s="784"/>
      <c r="O36" s="784"/>
      <c r="P36" s="784"/>
      <c r="Q36" s="784"/>
      <c r="R36" s="784"/>
    </row>
    <row r="37" spans="3:18" x14ac:dyDescent="0.3">
      <c r="C37" s="786" t="s">
        <v>265</v>
      </c>
      <c r="D37" s="786"/>
      <c r="E37" s="786"/>
      <c r="F37" s="786"/>
      <c r="G37" s="787">
        <f>CREDITO!F3</f>
        <v>195355548.53419483</v>
      </c>
      <c r="H37" s="787"/>
      <c r="I37" s="788"/>
      <c r="J37" s="788"/>
      <c r="K37" s="788"/>
      <c r="L37" s="788"/>
      <c r="M37" s="788"/>
      <c r="N37" s="788"/>
      <c r="O37" s="788"/>
      <c r="P37" s="788"/>
      <c r="Q37" s="788"/>
      <c r="R37" s="788"/>
    </row>
    <row r="38" spans="3:18" ht="15" thickBot="1" x14ac:dyDescent="0.35">
      <c r="C38" s="789" t="s">
        <v>266</v>
      </c>
      <c r="D38" s="789"/>
      <c r="E38" s="789"/>
      <c r="F38" s="789"/>
      <c r="G38" s="790"/>
      <c r="H38" s="790"/>
      <c r="I38" s="790"/>
      <c r="J38" s="790"/>
      <c r="K38" s="790"/>
      <c r="L38" s="790"/>
      <c r="M38" s="790"/>
      <c r="N38" s="790"/>
      <c r="O38" s="790"/>
      <c r="P38" s="790"/>
      <c r="Q38" s="790"/>
      <c r="R38" s="790"/>
    </row>
    <row r="39" spans="3:18" ht="15" thickBot="1" x14ac:dyDescent="0.35">
      <c r="C39" s="771" t="s">
        <v>267</v>
      </c>
      <c r="D39" s="771"/>
      <c r="E39" s="771"/>
      <c r="F39" s="771"/>
      <c r="G39" s="774">
        <f>SUM(G36:H38)</f>
        <v>325592580.89032471</v>
      </c>
      <c r="H39" s="774"/>
      <c r="I39" s="774">
        <f t="shared" ref="I39" si="17">SUM(I36:J38)</f>
        <v>0</v>
      </c>
      <c r="J39" s="774"/>
      <c r="K39" s="774">
        <f t="shared" ref="K39" si="18">SUM(K36:L38)</f>
        <v>0</v>
      </c>
      <c r="L39" s="774"/>
      <c r="M39" s="774">
        <f t="shared" ref="M39" si="19">SUM(M36:N38)</f>
        <v>0</v>
      </c>
      <c r="N39" s="774"/>
      <c r="O39" s="774">
        <f t="shared" ref="O39" si="20">SUM(O36:P38)</f>
        <v>0</v>
      </c>
      <c r="P39" s="774"/>
      <c r="Q39" s="774">
        <f t="shared" ref="Q39" si="21">SUM(Q36:R38)</f>
        <v>0</v>
      </c>
      <c r="R39" s="774"/>
    </row>
    <row r="40" spans="3:18" ht="15" thickBot="1" x14ac:dyDescent="0.35">
      <c r="C40" s="792"/>
      <c r="D40" s="792"/>
      <c r="E40" s="792"/>
      <c r="F40" s="792"/>
      <c r="G40" s="792"/>
      <c r="H40" s="792"/>
      <c r="I40" s="792"/>
      <c r="J40" s="792"/>
      <c r="K40" s="792"/>
      <c r="L40" s="792"/>
      <c r="M40" s="792"/>
      <c r="N40" s="792"/>
      <c r="O40" s="792"/>
      <c r="P40" s="792"/>
      <c r="Q40" s="792"/>
      <c r="R40" s="792"/>
    </row>
    <row r="41" spans="3:18" ht="15" thickBot="1" x14ac:dyDescent="0.35">
      <c r="C41" s="775" t="s">
        <v>268</v>
      </c>
      <c r="D41" s="775"/>
      <c r="E41" s="775"/>
      <c r="F41" s="775"/>
      <c r="G41" s="775"/>
      <c r="H41" s="775"/>
      <c r="I41" s="775"/>
      <c r="J41" s="775"/>
      <c r="K41" s="775"/>
      <c r="L41" s="775"/>
      <c r="M41" s="775"/>
      <c r="N41" s="775"/>
      <c r="O41" s="775"/>
      <c r="P41" s="775"/>
      <c r="Q41" s="775"/>
      <c r="R41" s="775"/>
    </row>
    <row r="42" spans="3:18" x14ac:dyDescent="0.3">
      <c r="C42" s="782" t="s">
        <v>269</v>
      </c>
      <c r="D42" s="782"/>
      <c r="E42" s="782"/>
      <c r="F42" s="782"/>
      <c r="G42" s="784"/>
      <c r="H42" s="784"/>
      <c r="I42" s="791">
        <f>CREDITO!T10</f>
        <v>34574097.121703409</v>
      </c>
      <c r="J42" s="791"/>
      <c r="K42" s="791">
        <f>CREDITO!T11</f>
        <v>42726784.090661049</v>
      </c>
      <c r="L42" s="791"/>
      <c r="M42" s="791">
        <f>CREDITO!T12</f>
        <v>52801901.73307474</v>
      </c>
      <c r="N42" s="791"/>
      <c r="O42" s="791">
        <f>CREDITO!T13</f>
        <v>65252765.588755675</v>
      </c>
      <c r="P42" s="791"/>
      <c r="Q42" s="791">
        <f>CREDITO!T14</f>
        <v>0</v>
      </c>
      <c r="R42" s="791"/>
    </row>
    <row r="43" spans="3:18" x14ac:dyDescent="0.3">
      <c r="C43" s="786" t="s">
        <v>270</v>
      </c>
      <c r="D43" s="786"/>
      <c r="E43" s="786"/>
      <c r="F43" s="786"/>
      <c r="G43" s="788"/>
      <c r="H43" s="788"/>
      <c r="I43" s="793">
        <f>CREDITO!R10</f>
        <v>38472436.228043959</v>
      </c>
      <c r="J43" s="793"/>
      <c r="K43" s="787">
        <f>CREDITO!R11</f>
        <v>30319749.259086322</v>
      </c>
      <c r="L43" s="787"/>
      <c r="M43" s="793">
        <f>CREDITO!R12</f>
        <v>20244631.616672635</v>
      </c>
      <c r="N43" s="793"/>
      <c r="O43" s="793">
        <f>CREDITO!R13</f>
        <v>7793767.7609917</v>
      </c>
      <c r="P43" s="793"/>
      <c r="Q43" s="793">
        <f>CREDITO!R14</f>
        <v>0</v>
      </c>
      <c r="R43" s="793"/>
    </row>
    <row r="44" spans="3:18" ht="15" thickBot="1" x14ac:dyDescent="0.35">
      <c r="C44" s="789" t="s">
        <v>271</v>
      </c>
      <c r="D44" s="789"/>
      <c r="E44" s="789"/>
      <c r="F44" s="789"/>
      <c r="G44" s="790"/>
      <c r="H44" s="790"/>
      <c r="I44" s="790"/>
      <c r="J44" s="790"/>
      <c r="K44" s="790"/>
      <c r="L44" s="790"/>
      <c r="M44" s="790"/>
      <c r="N44" s="790"/>
      <c r="O44" s="790"/>
      <c r="P44" s="790"/>
      <c r="Q44" s="790"/>
      <c r="R44" s="790"/>
    </row>
    <row r="45" spans="3:18" ht="15" thickBot="1" x14ac:dyDescent="0.35">
      <c r="C45" s="771" t="s">
        <v>272</v>
      </c>
      <c r="D45" s="771"/>
      <c r="E45" s="771"/>
      <c r="F45" s="771"/>
      <c r="G45" s="774">
        <f>SUM(G42:H44)</f>
        <v>0</v>
      </c>
      <c r="H45" s="774"/>
      <c r="I45" s="774">
        <f t="shared" ref="I45" si="22">SUM(I42:J44)</f>
        <v>73046533.34974736</v>
      </c>
      <c r="J45" s="774"/>
      <c r="K45" s="774">
        <f t="shared" ref="K45" si="23">SUM(K42:L44)</f>
        <v>73046533.349747375</v>
      </c>
      <c r="L45" s="774"/>
      <c r="M45" s="774">
        <f t="shared" ref="M45" si="24">SUM(M42:N44)</f>
        <v>73046533.349747375</v>
      </c>
      <c r="N45" s="774"/>
      <c r="O45" s="774">
        <f t="shared" ref="O45" si="25">SUM(O42:P44)</f>
        <v>73046533.349747375</v>
      </c>
      <c r="P45" s="774"/>
      <c r="Q45" s="774">
        <f t="shared" ref="Q45" si="26">SUM(Q42:R44)</f>
        <v>0</v>
      </c>
      <c r="R45" s="774"/>
    </row>
    <row r="46" spans="3:18" ht="15" thickBot="1" x14ac:dyDescent="0.35">
      <c r="C46" s="778" t="s">
        <v>273</v>
      </c>
      <c r="D46" s="778"/>
      <c r="E46" s="778"/>
      <c r="F46" s="778"/>
      <c r="G46" s="779">
        <f>G39-G45</f>
        <v>325592580.89032471</v>
      </c>
      <c r="H46" s="779"/>
      <c r="I46" s="779">
        <f t="shared" ref="I46" si="27">I39-I45</f>
        <v>-73046533.34974736</v>
      </c>
      <c r="J46" s="779"/>
      <c r="K46" s="779">
        <f t="shared" ref="K46" si="28">K39-K45</f>
        <v>-73046533.349747375</v>
      </c>
      <c r="L46" s="779"/>
      <c r="M46" s="779">
        <f t="shared" ref="M46" si="29">M39-M45</f>
        <v>-73046533.349747375</v>
      </c>
      <c r="N46" s="779"/>
      <c r="O46" s="779">
        <f t="shared" ref="O46" si="30">O39-O45</f>
        <v>-73046533.349747375</v>
      </c>
      <c r="P46" s="779"/>
      <c r="Q46" s="779">
        <f t="shared" ref="Q46" si="31">Q39-Q45</f>
        <v>0</v>
      </c>
      <c r="R46" s="779"/>
    </row>
    <row r="47" spans="3:18" ht="15" thickBot="1" x14ac:dyDescent="0.35">
      <c r="C47" s="796"/>
      <c r="D47" s="796"/>
      <c r="E47" s="796"/>
      <c r="F47" s="796"/>
      <c r="G47" s="796"/>
      <c r="H47" s="796"/>
      <c r="I47" s="796"/>
      <c r="J47" s="796"/>
      <c r="K47" s="796"/>
      <c r="L47" s="796"/>
      <c r="M47" s="796"/>
      <c r="N47" s="796"/>
      <c r="O47" s="796"/>
      <c r="P47" s="796"/>
      <c r="Q47" s="796"/>
      <c r="R47" s="796"/>
    </row>
    <row r="48" spans="3:18" ht="15" thickBot="1" x14ac:dyDescent="0.35">
      <c r="C48" s="778" t="s">
        <v>274</v>
      </c>
      <c r="D48" s="778"/>
      <c r="E48" s="778"/>
      <c r="F48" s="778"/>
      <c r="G48" s="779">
        <f>G33+G46</f>
        <v>0</v>
      </c>
      <c r="H48" s="779"/>
      <c r="I48" s="779">
        <f>I33+I46</f>
        <v>-152680299.88915563</v>
      </c>
      <c r="J48" s="779"/>
      <c r="K48" s="779">
        <f t="shared" ref="K48" si="32">K33+K46</f>
        <v>-131061130.6768934</v>
      </c>
      <c r="L48" s="779"/>
      <c r="M48" s="779">
        <f t="shared" ref="M48" si="33">M33+M46</f>
        <v>-28030213.79376559</v>
      </c>
      <c r="N48" s="779"/>
      <c r="O48" s="779">
        <f t="shared" ref="O48" si="34">O33+O46</f>
        <v>288252780.48791569</v>
      </c>
      <c r="P48" s="779"/>
      <c r="Q48" s="779">
        <f t="shared" ref="Q48" si="35">Q33+Q46</f>
        <v>1199129199.2037032</v>
      </c>
      <c r="R48" s="779"/>
    </row>
    <row r="49" spans="3:18" x14ac:dyDescent="0.3">
      <c r="C49" s="782" t="s">
        <v>269</v>
      </c>
      <c r="D49" s="782"/>
      <c r="E49" s="782"/>
      <c r="F49" s="782"/>
      <c r="G49" s="783">
        <f>G33+G48</f>
        <v>-325592580.89032471</v>
      </c>
      <c r="H49" s="783"/>
      <c r="I49" s="797">
        <f>I48</f>
        <v>-152680299.88915563</v>
      </c>
      <c r="J49" s="797"/>
      <c r="K49" s="797">
        <f>K48</f>
        <v>-131061130.6768934</v>
      </c>
      <c r="L49" s="797"/>
      <c r="M49" s="797">
        <f>M48</f>
        <v>-28030213.79376559</v>
      </c>
      <c r="N49" s="797"/>
      <c r="O49" s="797">
        <f>O48</f>
        <v>288252780.48791569</v>
      </c>
      <c r="P49" s="797"/>
      <c r="Q49" s="797">
        <f>Q48</f>
        <v>1199129199.2037032</v>
      </c>
      <c r="R49" s="797"/>
    </row>
    <row r="50" spans="3:18" ht="15" thickBot="1" x14ac:dyDescent="0.35">
      <c r="C50" s="789" t="s">
        <v>270</v>
      </c>
      <c r="D50" s="789"/>
      <c r="E50" s="789"/>
      <c r="F50" s="789"/>
      <c r="G50" s="790"/>
      <c r="H50" s="790"/>
      <c r="I50" s="794">
        <f>Inversión!V14</f>
        <v>286047092.65503061</v>
      </c>
      <c r="J50" s="794"/>
      <c r="K50" s="795">
        <f>I51</f>
        <v>133366792.76587498</v>
      </c>
      <c r="L50" s="795"/>
      <c r="M50" s="795">
        <f>K51</f>
        <v>2305662.0889815837</v>
      </c>
      <c r="N50" s="795"/>
      <c r="O50" s="795">
        <f>M51</f>
        <v>-25724551.704784006</v>
      </c>
      <c r="P50" s="795"/>
      <c r="Q50" s="795">
        <f>O51</f>
        <v>262528228.78313169</v>
      </c>
      <c r="R50" s="795"/>
    </row>
    <row r="51" spans="3:18" ht="15" thickBot="1" x14ac:dyDescent="0.35">
      <c r="C51" s="780" t="s">
        <v>275</v>
      </c>
      <c r="D51" s="780"/>
      <c r="E51" s="780"/>
      <c r="F51" s="780"/>
      <c r="G51" s="779">
        <f>SUM(G49:H50)</f>
        <v>-325592580.89032471</v>
      </c>
      <c r="H51" s="779"/>
      <c r="I51" s="779">
        <f t="shared" ref="I51" si="36">SUM(I49:J50)</f>
        <v>133366792.76587498</v>
      </c>
      <c r="J51" s="779"/>
      <c r="K51" s="779">
        <f>SUM(K49:L50)</f>
        <v>2305662.0889815837</v>
      </c>
      <c r="L51" s="779"/>
      <c r="M51" s="779">
        <f t="shared" ref="M51" si="37">SUM(M49:N50)</f>
        <v>-25724551.704784006</v>
      </c>
      <c r="N51" s="779"/>
      <c r="O51" s="779">
        <f t="shared" ref="O51" si="38">SUM(O49:P50)</f>
        <v>262528228.78313169</v>
      </c>
      <c r="P51" s="779"/>
      <c r="Q51" s="779">
        <f t="shared" ref="Q51" si="39">SUM(Q49:R50)</f>
        <v>1461657427.9868348</v>
      </c>
      <c r="R51" s="779"/>
    </row>
  </sheetData>
  <mergeCells count="258">
    <mergeCell ref="M48:N48"/>
    <mergeCell ref="O48:P48"/>
    <mergeCell ref="Q48:R48"/>
    <mergeCell ref="C51:F51"/>
    <mergeCell ref="G51:H51"/>
    <mergeCell ref="I51:J51"/>
    <mergeCell ref="K51:L51"/>
    <mergeCell ref="M51:N51"/>
    <mergeCell ref="O51:P51"/>
    <mergeCell ref="Q51:R51"/>
    <mergeCell ref="C49:F49"/>
    <mergeCell ref="G49:H49"/>
    <mergeCell ref="I49:J49"/>
    <mergeCell ref="K49:L49"/>
    <mergeCell ref="M49:N49"/>
    <mergeCell ref="O49:P49"/>
    <mergeCell ref="Q49:R49"/>
    <mergeCell ref="C50:F50"/>
    <mergeCell ref="G50:H50"/>
    <mergeCell ref="I50:J50"/>
    <mergeCell ref="K50:L50"/>
    <mergeCell ref="M50:N50"/>
    <mergeCell ref="O50:P50"/>
    <mergeCell ref="Q50:R50"/>
    <mergeCell ref="C45:F45"/>
    <mergeCell ref="G45:H45"/>
    <mergeCell ref="I45:J45"/>
    <mergeCell ref="K45:L45"/>
    <mergeCell ref="M45:N45"/>
    <mergeCell ref="O45:P45"/>
    <mergeCell ref="Q45:R45"/>
    <mergeCell ref="C46:F46"/>
    <mergeCell ref="G46:H46"/>
    <mergeCell ref="I46:J46"/>
    <mergeCell ref="K46:L46"/>
    <mergeCell ref="M46:N46"/>
    <mergeCell ref="O46:P46"/>
    <mergeCell ref="Q46:R46"/>
    <mergeCell ref="C47:R47"/>
    <mergeCell ref="C48:F48"/>
    <mergeCell ref="G48:H48"/>
    <mergeCell ref="I48:J48"/>
    <mergeCell ref="K48:L48"/>
    <mergeCell ref="C43:F43"/>
    <mergeCell ref="G43:H43"/>
    <mergeCell ref="I43:J43"/>
    <mergeCell ref="K43:L43"/>
    <mergeCell ref="M43:N43"/>
    <mergeCell ref="O43:P43"/>
    <mergeCell ref="Q43:R43"/>
    <mergeCell ref="C44:F44"/>
    <mergeCell ref="G44:H44"/>
    <mergeCell ref="I44:J44"/>
    <mergeCell ref="K44:L44"/>
    <mergeCell ref="M44:N44"/>
    <mergeCell ref="O44:P44"/>
    <mergeCell ref="Q44:R44"/>
    <mergeCell ref="C39:F39"/>
    <mergeCell ref="G39:H39"/>
    <mergeCell ref="I39:J39"/>
    <mergeCell ref="K39:L39"/>
    <mergeCell ref="M39:N39"/>
    <mergeCell ref="O39:P39"/>
    <mergeCell ref="Q39:R39"/>
    <mergeCell ref="C41:R41"/>
    <mergeCell ref="C42:F42"/>
    <mergeCell ref="G42:H42"/>
    <mergeCell ref="I42:J42"/>
    <mergeCell ref="K42:L42"/>
    <mergeCell ref="M42:N42"/>
    <mergeCell ref="O42:P42"/>
    <mergeCell ref="Q42:R42"/>
    <mergeCell ref="C40:R40"/>
    <mergeCell ref="C37:F37"/>
    <mergeCell ref="G37:H37"/>
    <mergeCell ref="I37:J37"/>
    <mergeCell ref="K37:L37"/>
    <mergeCell ref="M37:N37"/>
    <mergeCell ref="O37:P37"/>
    <mergeCell ref="Q37:R37"/>
    <mergeCell ref="C38:F38"/>
    <mergeCell ref="G38:H38"/>
    <mergeCell ref="I38:J38"/>
    <mergeCell ref="K38:L38"/>
    <mergeCell ref="M38:N38"/>
    <mergeCell ref="O38:P38"/>
    <mergeCell ref="Q38:R38"/>
    <mergeCell ref="C36:F36"/>
    <mergeCell ref="G36:H36"/>
    <mergeCell ref="I36:J36"/>
    <mergeCell ref="K36:L36"/>
    <mergeCell ref="M36:N36"/>
    <mergeCell ref="O36:P36"/>
    <mergeCell ref="Q36:R36"/>
    <mergeCell ref="C35:R35"/>
    <mergeCell ref="O20:P20"/>
    <mergeCell ref="O21:P21"/>
    <mergeCell ref="O22:P22"/>
    <mergeCell ref="O23:P23"/>
    <mergeCell ref="Q20:R20"/>
    <mergeCell ref="Q21:R21"/>
    <mergeCell ref="Q22:R22"/>
    <mergeCell ref="Q23:R23"/>
    <mergeCell ref="K23:L23"/>
    <mergeCell ref="M20:N20"/>
    <mergeCell ref="M21:N21"/>
    <mergeCell ref="M22:N22"/>
    <mergeCell ref="M23:N23"/>
    <mergeCell ref="C34:R34"/>
    <mergeCell ref="C21:F21"/>
    <mergeCell ref="C20:F20"/>
    <mergeCell ref="C23:F23"/>
    <mergeCell ref="C22:F22"/>
    <mergeCell ref="G20:H20"/>
    <mergeCell ref="G21:H21"/>
    <mergeCell ref="G22:H22"/>
    <mergeCell ref="G23:H23"/>
    <mergeCell ref="I20:J20"/>
    <mergeCell ref="I21:J21"/>
    <mergeCell ref="I22:J22"/>
    <mergeCell ref="I23:J23"/>
    <mergeCell ref="K20:L20"/>
    <mergeCell ref="K21:L21"/>
    <mergeCell ref="K22:L22"/>
    <mergeCell ref="K31:L31"/>
    <mergeCell ref="M31:N31"/>
    <mergeCell ref="O31:P31"/>
    <mergeCell ref="Q31:R31"/>
    <mergeCell ref="I33:J33"/>
    <mergeCell ref="K33:L33"/>
    <mergeCell ref="M33:N33"/>
    <mergeCell ref="O33:P33"/>
    <mergeCell ref="Q33:R33"/>
    <mergeCell ref="Q30:R30"/>
    <mergeCell ref="Q32:R32"/>
    <mergeCell ref="I29:J29"/>
    <mergeCell ref="K29:L29"/>
    <mergeCell ref="M29:N29"/>
    <mergeCell ref="O29:P29"/>
    <mergeCell ref="Q29:R29"/>
    <mergeCell ref="K26:L26"/>
    <mergeCell ref="M26:N26"/>
    <mergeCell ref="O26:P26"/>
    <mergeCell ref="Q26:R26"/>
    <mergeCell ref="C28:R28"/>
    <mergeCell ref="C31:F31"/>
    <mergeCell ref="C33:F33"/>
    <mergeCell ref="G31:H31"/>
    <mergeCell ref="G33:H33"/>
    <mergeCell ref="I31:J31"/>
    <mergeCell ref="I30:J30"/>
    <mergeCell ref="K30:L30"/>
    <mergeCell ref="M30:N30"/>
    <mergeCell ref="O30:P30"/>
    <mergeCell ref="C32:F32"/>
    <mergeCell ref="G32:H32"/>
    <mergeCell ref="I32:J32"/>
    <mergeCell ref="K32:L32"/>
    <mergeCell ref="M32:N32"/>
    <mergeCell ref="O32:P32"/>
    <mergeCell ref="C27:R27"/>
    <mergeCell ref="C29:F29"/>
    <mergeCell ref="C30:F30"/>
    <mergeCell ref="G24:H24"/>
    <mergeCell ref="G25:H25"/>
    <mergeCell ref="G26:H26"/>
    <mergeCell ref="G29:H29"/>
    <mergeCell ref="G30:H30"/>
    <mergeCell ref="C24:F24"/>
    <mergeCell ref="C25:F25"/>
    <mergeCell ref="C26:F26"/>
    <mergeCell ref="I24:J24"/>
    <mergeCell ref="K24:L24"/>
    <mergeCell ref="M24:N24"/>
    <mergeCell ref="O24:P24"/>
    <mergeCell ref="Q24:R24"/>
    <mergeCell ref="I25:J25"/>
    <mergeCell ref="K25:L25"/>
    <mergeCell ref="M25:N25"/>
    <mergeCell ref="O25:P25"/>
    <mergeCell ref="Q25:R25"/>
    <mergeCell ref="I26:J26"/>
    <mergeCell ref="I17:J17"/>
    <mergeCell ref="I12:J12"/>
    <mergeCell ref="I13:J13"/>
    <mergeCell ref="Q16:R16"/>
    <mergeCell ref="K17:L17"/>
    <mergeCell ref="M17:N17"/>
    <mergeCell ref="O17:P17"/>
    <mergeCell ref="Q17:R17"/>
    <mergeCell ref="K15:L15"/>
    <mergeCell ref="M15:N15"/>
    <mergeCell ref="O15:P15"/>
    <mergeCell ref="Q15:R15"/>
    <mergeCell ref="K16:L16"/>
    <mergeCell ref="M16:N16"/>
    <mergeCell ref="O16:P16"/>
    <mergeCell ref="I15:J15"/>
    <mergeCell ref="C19:R19"/>
    <mergeCell ref="C18:R18"/>
    <mergeCell ref="O7:P7"/>
    <mergeCell ref="Q7:R7"/>
    <mergeCell ref="I9:J9"/>
    <mergeCell ref="K9:L9"/>
    <mergeCell ref="M9:N9"/>
    <mergeCell ref="O9:P9"/>
    <mergeCell ref="Q9:R9"/>
    <mergeCell ref="C11:R11"/>
    <mergeCell ref="C10:R10"/>
    <mergeCell ref="C17:F17"/>
    <mergeCell ref="G8:H8"/>
    <mergeCell ref="G9:H9"/>
    <mergeCell ref="G12:H12"/>
    <mergeCell ref="G13:H13"/>
    <mergeCell ref="G14:H14"/>
    <mergeCell ref="G15:H15"/>
    <mergeCell ref="G16:H16"/>
    <mergeCell ref="G17:H17"/>
    <mergeCell ref="C9:F9"/>
    <mergeCell ref="C12:F12"/>
    <mergeCell ref="C13:F13"/>
    <mergeCell ref="Q12:R12"/>
    <mergeCell ref="C15:F15"/>
    <mergeCell ref="C16:F16"/>
    <mergeCell ref="Q14:R14"/>
    <mergeCell ref="I14:J14"/>
    <mergeCell ref="O14:P14"/>
    <mergeCell ref="M14:N14"/>
    <mergeCell ref="K14:L14"/>
    <mergeCell ref="I8:J8"/>
    <mergeCell ref="K8:L8"/>
    <mergeCell ref="M8:N8"/>
    <mergeCell ref="O8:P8"/>
    <mergeCell ref="Q8:R8"/>
    <mergeCell ref="I16:J16"/>
    <mergeCell ref="K13:L13"/>
    <mergeCell ref="M13:N13"/>
    <mergeCell ref="O13:P13"/>
    <mergeCell ref="Q13:R13"/>
    <mergeCell ref="O12:P12"/>
    <mergeCell ref="M12:N12"/>
    <mergeCell ref="K12:L12"/>
    <mergeCell ref="C14:F14"/>
    <mergeCell ref="C7:F7"/>
    <mergeCell ref="C8:F8"/>
    <mergeCell ref="G7:H7"/>
    <mergeCell ref="G6:H6"/>
    <mergeCell ref="I6:J6"/>
    <mergeCell ref="K6:L6"/>
    <mergeCell ref="M6:N6"/>
    <mergeCell ref="C3:R4"/>
    <mergeCell ref="C5:R5"/>
    <mergeCell ref="C6:F6"/>
    <mergeCell ref="O6:P6"/>
    <mergeCell ref="Q6:R6"/>
    <mergeCell ref="K7:L7"/>
    <mergeCell ref="M7:N7"/>
    <mergeCell ref="I7:J7"/>
  </mergeCells>
  <phoneticPr fontId="9" type="noConversion"/>
  <pageMargins left="0.7" right="0.7" top="0.75" bottom="0.75" header="0.3" footer="0.3"/>
  <pageSetup paperSize="9" orientation="portrait" horizontalDpi="360" verticalDpi="36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457BE-8F2E-4F57-B188-71B0E5938DB6}">
  <dimension ref="C5:AF58"/>
  <sheetViews>
    <sheetView topLeftCell="A25" zoomScale="85" zoomScaleNormal="85" workbookViewId="0">
      <selection activeCell="C41" sqref="C41"/>
    </sheetView>
  </sheetViews>
  <sheetFormatPr defaultRowHeight="14.4" x14ac:dyDescent="0.3"/>
  <cols>
    <col min="13" max="13" width="12.21875" bestFit="1" customWidth="1"/>
    <col min="19" max="19" width="8.88671875" customWidth="1"/>
    <col min="20" max="20" width="17.77734375" customWidth="1"/>
    <col min="21" max="21" width="8.88671875" customWidth="1"/>
    <col min="22" max="22" width="17.77734375" customWidth="1"/>
    <col min="23" max="23" width="41.109375" bestFit="1" customWidth="1"/>
    <col min="24" max="24" width="27" bestFit="1" customWidth="1"/>
  </cols>
  <sheetData>
    <row r="5" spans="5:32" ht="15" thickBot="1" x14ac:dyDescent="0.35">
      <c r="E5" s="240"/>
      <c r="F5" s="240"/>
      <c r="G5" s="240"/>
      <c r="H5" s="240"/>
    </row>
    <row r="6" spans="5:32" x14ac:dyDescent="0.3">
      <c r="E6" s="798" t="s">
        <v>279</v>
      </c>
      <c r="F6" s="799"/>
      <c r="G6" s="799"/>
      <c r="H6" s="244">
        <v>0.106</v>
      </c>
      <c r="M6" s="241"/>
      <c r="R6" s="241"/>
    </row>
    <row r="7" spans="5:32" x14ac:dyDescent="0.3">
      <c r="E7" s="804" t="s">
        <v>280</v>
      </c>
      <c r="F7" s="805"/>
      <c r="G7" s="805"/>
      <c r="H7" s="245">
        <v>0.1</v>
      </c>
      <c r="M7" s="169"/>
      <c r="R7" s="169"/>
      <c r="Z7" s="814" t="s">
        <v>282</v>
      </c>
      <c r="AA7" s="814"/>
      <c r="AB7" s="814"/>
      <c r="AC7" s="814"/>
      <c r="AD7" s="814"/>
      <c r="AE7" s="814"/>
      <c r="AF7" s="814"/>
    </row>
    <row r="8" spans="5:32" ht="15" thickBot="1" x14ac:dyDescent="0.35">
      <c r="E8" s="802" t="s">
        <v>281</v>
      </c>
      <c r="F8" s="803"/>
      <c r="G8" s="803"/>
      <c r="H8" s="246">
        <f>((1+H6)*(1+H7))-1</f>
        <v>0.21660000000000013</v>
      </c>
      <c r="I8" t="s">
        <v>303</v>
      </c>
      <c r="M8" s="169"/>
      <c r="R8" s="169"/>
      <c r="Z8" s="108"/>
      <c r="AA8" s="108" t="s">
        <v>283</v>
      </c>
      <c r="AB8" s="108"/>
      <c r="AC8" s="108" t="s">
        <v>284</v>
      </c>
      <c r="AD8" s="108"/>
      <c r="AE8" s="108" t="s">
        <v>285</v>
      </c>
      <c r="AF8" s="108" t="s">
        <v>286</v>
      </c>
    </row>
    <row r="9" spans="5:32" ht="15" thickBot="1" x14ac:dyDescent="0.35">
      <c r="E9" s="619"/>
      <c r="F9" s="619"/>
      <c r="G9" s="619"/>
      <c r="H9" s="619"/>
      <c r="Z9" s="210">
        <v>1</v>
      </c>
      <c r="AA9" s="210" t="s">
        <v>287</v>
      </c>
      <c r="AB9" s="210"/>
      <c r="AC9" s="210" t="s">
        <v>288</v>
      </c>
      <c r="AD9" s="210"/>
      <c r="AE9" s="210" t="s">
        <v>289</v>
      </c>
      <c r="AF9" s="210" t="s">
        <v>290</v>
      </c>
    </row>
    <row r="10" spans="5:32" x14ac:dyDescent="0.3">
      <c r="E10" s="798" t="s">
        <v>277</v>
      </c>
      <c r="F10" s="799"/>
      <c r="G10" s="806">
        <f>'Flujo de Caja'!G33</f>
        <v>-325592580.89032471</v>
      </c>
      <c r="H10" s="807"/>
      <c r="I10" s="225"/>
      <c r="L10" s="242"/>
      <c r="M10" s="242"/>
      <c r="Q10" s="242"/>
      <c r="R10" s="242"/>
      <c r="Z10" s="210">
        <v>2</v>
      </c>
      <c r="AA10" s="210" t="s">
        <v>287</v>
      </c>
      <c r="AB10" s="210"/>
      <c r="AC10" s="210" t="s">
        <v>291</v>
      </c>
      <c r="AD10" s="210"/>
      <c r="AE10" s="210" t="s">
        <v>289</v>
      </c>
      <c r="AF10" s="210" t="s">
        <v>290</v>
      </c>
    </row>
    <row r="11" spans="5:32" x14ac:dyDescent="0.3">
      <c r="E11" s="804" t="s">
        <v>276</v>
      </c>
      <c r="F11" s="805"/>
      <c r="G11" s="808">
        <f>'Flujo de Caja'!I33</f>
        <v>-79633766.539408267</v>
      </c>
      <c r="H11" s="809"/>
      <c r="I11" s="225"/>
      <c r="L11" s="242"/>
      <c r="M11" s="242"/>
      <c r="Q11" s="242"/>
      <c r="R11" s="242"/>
      <c r="Z11" s="226">
        <v>3</v>
      </c>
      <c r="AA11" s="226" t="s">
        <v>287</v>
      </c>
      <c r="AB11" s="226"/>
      <c r="AC11" s="226" t="s">
        <v>292</v>
      </c>
      <c r="AD11" s="226"/>
      <c r="AE11" s="226" t="s">
        <v>289</v>
      </c>
      <c r="AF11" s="226" t="s">
        <v>293</v>
      </c>
    </row>
    <row r="12" spans="5:32" x14ac:dyDescent="0.3">
      <c r="E12" s="804" t="s">
        <v>162</v>
      </c>
      <c r="F12" s="805"/>
      <c r="G12" s="808">
        <f>'Flujo de Caja'!K33</f>
        <v>-58014597.327146024</v>
      </c>
      <c r="H12" s="809"/>
      <c r="I12" s="225"/>
      <c r="L12" s="242"/>
      <c r="M12" s="242"/>
      <c r="Q12" s="242"/>
      <c r="R12" s="242"/>
      <c r="Z12" s="210">
        <v>4</v>
      </c>
      <c r="AA12" s="210" t="s">
        <v>287</v>
      </c>
      <c r="AB12" s="210"/>
      <c r="AC12" s="210" t="s">
        <v>288</v>
      </c>
      <c r="AD12" s="210"/>
      <c r="AE12" s="210" t="s">
        <v>294</v>
      </c>
      <c r="AF12" s="210" t="s">
        <v>293</v>
      </c>
    </row>
    <row r="13" spans="5:32" x14ac:dyDescent="0.3">
      <c r="E13" s="804" t="s">
        <v>163</v>
      </c>
      <c r="F13" s="805"/>
      <c r="G13" s="808">
        <f>'Flujo de Caja'!M33</f>
        <v>45016319.555981785</v>
      </c>
      <c r="H13" s="809"/>
      <c r="I13" s="225"/>
      <c r="L13" s="242"/>
      <c r="M13" s="242"/>
      <c r="Q13" s="242"/>
      <c r="R13" s="242"/>
      <c r="Z13" s="210">
        <v>5</v>
      </c>
      <c r="AA13" s="210" t="s">
        <v>287</v>
      </c>
      <c r="AB13" s="210"/>
      <c r="AC13" s="210" t="s">
        <v>291</v>
      </c>
      <c r="AD13" s="210"/>
      <c r="AE13" s="210" t="s">
        <v>294</v>
      </c>
      <c r="AF13" s="210" t="s">
        <v>293</v>
      </c>
    </row>
    <row r="14" spans="5:32" x14ac:dyDescent="0.3">
      <c r="E14" s="804" t="s">
        <v>164</v>
      </c>
      <c r="F14" s="805"/>
      <c r="G14" s="808">
        <f>+'Flujo de Caja'!O33</f>
        <v>361299313.83766305</v>
      </c>
      <c r="H14" s="809"/>
      <c r="I14" s="225"/>
      <c r="L14" s="242"/>
      <c r="M14" s="242"/>
      <c r="Q14" s="242"/>
      <c r="R14" s="242"/>
      <c r="Z14" s="210">
        <v>6</v>
      </c>
      <c r="AA14" s="210" t="s">
        <v>287</v>
      </c>
      <c r="AB14" s="210"/>
      <c r="AC14" s="210" t="s">
        <v>292</v>
      </c>
      <c r="AD14" s="210"/>
      <c r="AE14" s="210" t="s">
        <v>294</v>
      </c>
      <c r="AF14" s="210" t="s">
        <v>295</v>
      </c>
    </row>
    <row r="15" spans="5:32" ht="15" thickBot="1" x14ac:dyDescent="0.35">
      <c r="E15" s="802" t="s">
        <v>165</v>
      </c>
      <c r="F15" s="803"/>
      <c r="G15" s="810">
        <f>'Flujo de Caja'!Q33</f>
        <v>1199129199.2037032</v>
      </c>
      <c r="H15" s="811"/>
      <c r="I15" s="225"/>
      <c r="L15" s="242"/>
      <c r="M15" s="242"/>
      <c r="Q15" s="242"/>
      <c r="R15" s="242"/>
      <c r="Z15" s="210">
        <v>7</v>
      </c>
      <c r="AA15" s="210" t="s">
        <v>296</v>
      </c>
      <c r="AB15" s="210"/>
      <c r="AC15" s="210" t="s">
        <v>288</v>
      </c>
      <c r="AD15" s="210"/>
      <c r="AE15" s="210" t="s">
        <v>289</v>
      </c>
      <c r="AF15" s="210" t="s">
        <v>297</v>
      </c>
    </row>
    <row r="16" spans="5:32" ht="15" thickBot="1" x14ac:dyDescent="0.35">
      <c r="E16" s="619"/>
      <c r="F16" s="619"/>
      <c r="G16" s="619"/>
      <c r="H16" s="619"/>
      <c r="Z16" s="210">
        <v>8</v>
      </c>
      <c r="AA16" s="210" t="s">
        <v>296</v>
      </c>
      <c r="AB16" s="210"/>
      <c r="AC16" s="210" t="s">
        <v>291</v>
      </c>
      <c r="AD16" s="210"/>
      <c r="AE16" s="210" t="s">
        <v>289</v>
      </c>
      <c r="AF16" s="210" t="s">
        <v>295</v>
      </c>
    </row>
    <row r="17" spans="3:32" x14ac:dyDescent="0.3">
      <c r="E17" s="798" t="s">
        <v>278</v>
      </c>
      <c r="F17" s="799"/>
      <c r="G17" s="800">
        <f>H8</f>
        <v>0.21660000000000013</v>
      </c>
      <c r="H17" s="801"/>
      <c r="L17" s="169"/>
      <c r="Q17" s="169"/>
      <c r="Z17" s="210">
        <v>9</v>
      </c>
      <c r="AA17" s="210" t="s">
        <v>296</v>
      </c>
      <c r="AB17" s="210"/>
      <c r="AC17" s="210" t="s">
        <v>288</v>
      </c>
      <c r="AD17" s="210"/>
      <c r="AE17" s="210" t="s">
        <v>294</v>
      </c>
      <c r="AF17" s="210" t="s">
        <v>295</v>
      </c>
    </row>
    <row r="18" spans="3:32" x14ac:dyDescent="0.3">
      <c r="E18" s="804" t="s">
        <v>304</v>
      </c>
      <c r="F18" s="805"/>
      <c r="G18" s="643">
        <f>G10+NPV(G17,G11:H15)</f>
        <v>209586945.21239555</v>
      </c>
      <c r="H18" s="815"/>
      <c r="L18" s="45"/>
      <c r="Q18" s="45"/>
      <c r="Z18" s="210">
        <v>10</v>
      </c>
      <c r="AA18" s="210" t="s">
        <v>296</v>
      </c>
      <c r="AB18" s="210"/>
      <c r="AC18" s="210" t="s">
        <v>291</v>
      </c>
      <c r="AD18" s="210"/>
      <c r="AE18" s="210" t="s">
        <v>294</v>
      </c>
      <c r="AF18" s="210" t="s">
        <v>298</v>
      </c>
    </row>
    <row r="19" spans="3:32" ht="15" thickBot="1" x14ac:dyDescent="0.35">
      <c r="E19" s="802" t="s">
        <v>305</v>
      </c>
      <c r="F19" s="803"/>
      <c r="G19" s="816">
        <f>IRR(G10:H15)</f>
        <v>0.33327188923269824</v>
      </c>
      <c r="H19" s="817"/>
      <c r="I19" t="s">
        <v>303</v>
      </c>
      <c r="L19" s="169"/>
      <c r="Q19" s="169"/>
      <c r="Z19" s="226">
        <v>11</v>
      </c>
      <c r="AA19" s="226" t="s">
        <v>296</v>
      </c>
      <c r="AB19" s="226"/>
      <c r="AC19" s="226" t="s">
        <v>292</v>
      </c>
      <c r="AD19" s="226"/>
      <c r="AE19" s="226" t="s">
        <v>289</v>
      </c>
      <c r="AF19" s="226" t="s">
        <v>299</v>
      </c>
    </row>
    <row r="20" spans="3:32" x14ac:dyDescent="0.3">
      <c r="E20" s="619"/>
      <c r="F20" s="619"/>
      <c r="G20" s="619"/>
      <c r="H20" s="619"/>
      <c r="Z20" s="210">
        <v>12</v>
      </c>
      <c r="AA20" s="210" t="s">
        <v>296</v>
      </c>
      <c r="AB20" s="210"/>
      <c r="AC20" s="210" t="s">
        <v>292</v>
      </c>
      <c r="AD20" s="210"/>
      <c r="AE20" s="210" t="s">
        <v>294</v>
      </c>
      <c r="AF20" s="210" t="s">
        <v>300</v>
      </c>
    </row>
    <row r="21" spans="3:32" x14ac:dyDescent="0.3">
      <c r="Z21" s="210">
        <v>13</v>
      </c>
      <c r="AA21" s="210" t="s">
        <v>301</v>
      </c>
      <c r="AB21" s="210"/>
      <c r="AC21" s="210" t="s">
        <v>301</v>
      </c>
      <c r="AD21" s="210"/>
      <c r="AE21" s="210" t="s">
        <v>301</v>
      </c>
      <c r="AF21" s="210" t="s">
        <v>302</v>
      </c>
    </row>
    <row r="22" spans="3:32" ht="15" thickBot="1" x14ac:dyDescent="0.35">
      <c r="C22" s="619"/>
      <c r="D22" s="619"/>
      <c r="E22" s="619"/>
      <c r="F22" s="619"/>
      <c r="G22" s="619"/>
      <c r="H22" s="619"/>
    </row>
    <row r="23" spans="3:32" ht="15" thickBot="1" x14ac:dyDescent="0.35">
      <c r="C23" s="812" t="s">
        <v>306</v>
      </c>
      <c r="D23" s="813"/>
      <c r="E23" s="813" t="s">
        <v>307</v>
      </c>
      <c r="F23" s="813"/>
      <c r="G23" s="813" t="s">
        <v>308</v>
      </c>
      <c r="H23" s="813"/>
      <c r="I23" s="813" t="s">
        <v>309</v>
      </c>
      <c r="J23" s="821"/>
      <c r="K23" s="822" t="s">
        <v>310</v>
      </c>
      <c r="L23" s="813"/>
      <c r="M23" s="813" t="s">
        <v>311</v>
      </c>
      <c r="N23" s="821"/>
    </row>
    <row r="24" spans="3:32" ht="15" thickBot="1" x14ac:dyDescent="0.35">
      <c r="C24" s="798" t="str">
        <f>+E10</f>
        <v xml:space="preserve">Año 0
</v>
      </c>
      <c r="D24" s="799"/>
      <c r="E24" s="818">
        <f>G10</f>
        <v>-325592580.89032471</v>
      </c>
      <c r="F24" s="819"/>
      <c r="G24" s="819"/>
      <c r="H24" s="819"/>
      <c r="I24" s="818">
        <f>E24</f>
        <v>-325592580.89032471</v>
      </c>
      <c r="J24" s="801"/>
      <c r="K24" s="556">
        <v>4</v>
      </c>
      <c r="L24" s="823"/>
      <c r="M24" s="824">
        <f>I28/(-G29)</f>
        <v>4.7472208500165064E-2</v>
      </c>
      <c r="N24" s="825"/>
    </row>
    <row r="25" spans="3:32" ht="15" thickBot="1" x14ac:dyDescent="0.35">
      <c r="C25" s="804" t="str">
        <f t="shared" ref="C25:C29" si="0">+E11</f>
        <v xml:space="preserve">Año 1
</v>
      </c>
      <c r="D25" s="805"/>
      <c r="E25" s="642"/>
      <c r="F25" s="642"/>
      <c r="G25" s="643">
        <f>G11</f>
        <v>-79633766.539408267</v>
      </c>
      <c r="H25" s="642"/>
      <c r="I25" s="643">
        <f>I24+G25</f>
        <v>-405226347.42973298</v>
      </c>
      <c r="J25" s="815"/>
      <c r="M25" s="820">
        <f>ROUNDUP(M24,0)</f>
        <v>1</v>
      </c>
      <c r="N25" s="817"/>
    </row>
    <row r="26" spans="3:32" x14ac:dyDescent="0.3">
      <c r="C26" s="804" t="str">
        <f t="shared" si="0"/>
        <v>Año 2</v>
      </c>
      <c r="D26" s="805"/>
      <c r="E26" s="642"/>
      <c r="F26" s="642"/>
      <c r="G26" s="643">
        <f t="shared" ref="G26:G29" si="1">G12</f>
        <v>-58014597.327146024</v>
      </c>
      <c r="H26" s="642"/>
      <c r="I26" s="643">
        <f>I25+G26</f>
        <v>-463240944.75687897</v>
      </c>
      <c r="J26" s="815"/>
    </row>
    <row r="27" spans="3:32" x14ac:dyDescent="0.3">
      <c r="C27" s="804" t="str">
        <f t="shared" si="0"/>
        <v>Año 3</v>
      </c>
      <c r="D27" s="805"/>
      <c r="E27" s="642"/>
      <c r="F27" s="642"/>
      <c r="G27" s="643">
        <f t="shared" si="1"/>
        <v>45016319.555981785</v>
      </c>
      <c r="H27" s="642"/>
      <c r="I27" s="643">
        <f>I26+G27</f>
        <v>-418224625.20089722</v>
      </c>
      <c r="J27" s="815"/>
    </row>
    <row r="28" spans="3:32" x14ac:dyDescent="0.3">
      <c r="C28" s="804" t="str">
        <f t="shared" si="0"/>
        <v>Año 4</v>
      </c>
      <c r="D28" s="805"/>
      <c r="E28" s="642"/>
      <c r="F28" s="642"/>
      <c r="G28" s="643">
        <f t="shared" si="1"/>
        <v>361299313.83766305</v>
      </c>
      <c r="H28" s="642"/>
      <c r="I28" s="643">
        <f>I27+G28</f>
        <v>-56925311.363234162</v>
      </c>
      <c r="J28" s="815"/>
    </row>
    <row r="29" spans="3:32" ht="15" thickBot="1" x14ac:dyDescent="0.35">
      <c r="C29" s="802" t="str">
        <f t="shared" si="0"/>
        <v>Año 5</v>
      </c>
      <c r="D29" s="803"/>
      <c r="E29" s="843"/>
      <c r="F29" s="843"/>
      <c r="G29" s="643">
        <f t="shared" si="1"/>
        <v>1199129199.2037032</v>
      </c>
      <c r="H29" s="642"/>
      <c r="I29" s="838">
        <f>I28+G29</f>
        <v>1142203887.8404689</v>
      </c>
      <c r="J29" s="817"/>
    </row>
    <row r="30" spans="3:32" ht="15" thickBot="1" x14ac:dyDescent="0.35">
      <c r="C30" s="243"/>
      <c r="D30" s="135"/>
      <c r="E30" s="135"/>
      <c r="F30" s="135"/>
      <c r="G30" s="135"/>
      <c r="H30" s="135"/>
      <c r="I30" s="135"/>
      <c r="J30" s="136"/>
    </row>
    <row r="31" spans="3:32" ht="15" thickBot="1" x14ac:dyDescent="0.35"/>
    <row r="32" spans="3:32" ht="15" thickBot="1" x14ac:dyDescent="0.35">
      <c r="M32" s="863" t="s">
        <v>321</v>
      </c>
      <c r="N32" s="864"/>
      <c r="O32" s="864"/>
      <c r="P32" s="864"/>
      <c r="Q32" s="864"/>
      <c r="R32" s="864"/>
      <c r="S32" s="864"/>
      <c r="T32" s="864"/>
      <c r="U32" s="864"/>
      <c r="V32" s="865"/>
    </row>
    <row r="33" spans="3:24" ht="15" thickBot="1" x14ac:dyDescent="0.35">
      <c r="C33" s="863" t="s">
        <v>312</v>
      </c>
      <c r="D33" s="864"/>
      <c r="E33" s="864"/>
      <c r="F33" s="864"/>
      <c r="G33" s="864"/>
      <c r="H33" s="864"/>
      <c r="I33" s="864"/>
      <c r="J33" s="865"/>
    </row>
    <row r="34" spans="3:24" ht="15" thickBot="1" x14ac:dyDescent="0.35">
      <c r="P34" s="826">
        <v>-0.05</v>
      </c>
      <c r="Q34" s="827"/>
      <c r="R34" s="828"/>
      <c r="S34" s="878">
        <v>0</v>
      </c>
      <c r="T34" s="879"/>
      <c r="U34" s="880">
        <v>0.05</v>
      </c>
      <c r="V34" s="881"/>
    </row>
    <row r="35" spans="3:24" ht="15" thickBot="1" x14ac:dyDescent="0.35">
      <c r="C35" s="798" t="s">
        <v>314</v>
      </c>
      <c r="D35" s="839"/>
      <c r="E35" s="798" t="s">
        <v>313</v>
      </c>
      <c r="F35" s="835"/>
      <c r="G35" s="840" t="s">
        <v>317</v>
      </c>
      <c r="H35" s="839"/>
      <c r="I35" s="798" t="s">
        <v>235</v>
      </c>
      <c r="J35" s="835"/>
      <c r="M35" s="831" t="s">
        <v>314</v>
      </c>
      <c r="N35" s="832"/>
      <c r="O35" s="833"/>
      <c r="P35" s="250" t="s">
        <v>235</v>
      </c>
      <c r="Q35" s="844" t="s">
        <v>318</v>
      </c>
      <c r="R35" s="845"/>
      <c r="S35" s="251" t="s">
        <v>235</v>
      </c>
      <c r="T35" s="247" t="s">
        <v>324</v>
      </c>
      <c r="U35" s="249" t="s">
        <v>235</v>
      </c>
      <c r="V35" s="248" t="s">
        <v>319</v>
      </c>
      <c r="W35" s="619"/>
      <c r="X35" s="619"/>
    </row>
    <row r="36" spans="3:24" x14ac:dyDescent="0.3">
      <c r="C36" s="804" t="s">
        <v>315</v>
      </c>
      <c r="D36" s="647"/>
      <c r="E36" s="836">
        <f>+'Proyección y Costos de Ventas'!U43</f>
        <v>247060.61877599999</v>
      </c>
      <c r="F36" s="815"/>
      <c r="G36" s="841">
        <v>130</v>
      </c>
      <c r="H36" s="842"/>
      <c r="I36" s="836">
        <f>E36*G36</f>
        <v>32117880.440879997</v>
      </c>
      <c r="J36" s="815"/>
      <c r="K36">
        <v>130</v>
      </c>
      <c r="M36" s="234" t="s">
        <v>320</v>
      </c>
      <c r="N36" s="846">
        <f>E36</f>
        <v>247060.61877599999</v>
      </c>
      <c r="O36" s="847"/>
      <c r="P36" s="235">
        <v>7679.8</v>
      </c>
      <c r="Q36" s="829">
        <f>N36*P36</f>
        <v>1897376140.0759249</v>
      </c>
      <c r="R36" s="830"/>
      <c r="S36" s="236">
        <v>8084</v>
      </c>
      <c r="T36" s="237">
        <f>N36*S36</f>
        <v>1997238042.185184</v>
      </c>
      <c r="U36" s="238">
        <v>8488.2000000000007</v>
      </c>
      <c r="V36" s="239">
        <f>+N36*U36</f>
        <v>2097099944.2944434</v>
      </c>
      <c r="W36" s="620"/>
      <c r="X36" s="619"/>
    </row>
    <row r="37" spans="3:24" ht="15" thickBot="1" x14ac:dyDescent="0.35">
      <c r="C37" s="802" t="s">
        <v>316</v>
      </c>
      <c r="D37" s="834"/>
      <c r="E37" s="837">
        <f>'Proyección y Costos de Ventas'!G44</f>
        <v>316741.81677599996</v>
      </c>
      <c r="F37" s="817"/>
      <c r="G37" s="852">
        <v>12</v>
      </c>
      <c r="H37" s="853"/>
      <c r="I37" s="837">
        <f>E37*G37</f>
        <v>3800901.8013119996</v>
      </c>
      <c r="J37" s="817"/>
      <c r="K37">
        <v>12</v>
      </c>
      <c r="M37" s="228" t="s">
        <v>316</v>
      </c>
      <c r="N37" s="848">
        <f>E37</f>
        <v>316741.81677599996</v>
      </c>
      <c r="O37" s="849"/>
      <c r="P37" s="229">
        <v>402.8</v>
      </c>
      <c r="Q37" s="850">
        <f>N37*P37</f>
        <v>127583603.79737279</v>
      </c>
      <c r="R37" s="851"/>
      <c r="S37" s="230">
        <v>424</v>
      </c>
      <c r="T37" s="231">
        <f>N37*S37</f>
        <v>134298530.31302398</v>
      </c>
      <c r="U37" s="232">
        <v>445.2</v>
      </c>
      <c r="V37" s="233">
        <f>+U37*N37</f>
        <v>141013456.82867518</v>
      </c>
      <c r="W37" s="620"/>
      <c r="X37" s="619"/>
    </row>
    <row r="38" spans="3:24" x14ac:dyDescent="0.3">
      <c r="M38" s="798" t="s">
        <v>305</v>
      </c>
      <c r="N38" s="799"/>
      <c r="O38" s="839"/>
      <c r="P38" s="866">
        <v>0.28999999999999998</v>
      </c>
      <c r="Q38" s="867"/>
      <c r="R38" s="868"/>
      <c r="S38" s="871">
        <f>G19</f>
        <v>0.33327188923269824</v>
      </c>
      <c r="T38" s="872"/>
      <c r="U38" s="869">
        <v>0.34</v>
      </c>
      <c r="V38" s="870"/>
    </row>
    <row r="39" spans="3:24" x14ac:dyDescent="0.3">
      <c r="M39" s="804" t="s">
        <v>304</v>
      </c>
      <c r="N39" s="805"/>
      <c r="O39" s="647"/>
      <c r="P39" s="873">
        <v>126375317.09999999</v>
      </c>
      <c r="Q39" s="874"/>
      <c r="R39" s="875"/>
      <c r="S39" s="876">
        <f>G18</f>
        <v>209586945.21239555</v>
      </c>
      <c r="T39" s="877"/>
      <c r="U39" s="854">
        <v>216977368.56</v>
      </c>
      <c r="V39" s="855"/>
    </row>
    <row r="40" spans="3:24" ht="15" thickBot="1" x14ac:dyDescent="0.35">
      <c r="M40" s="802" t="s">
        <v>323</v>
      </c>
      <c r="N40" s="803"/>
      <c r="O40" s="834"/>
      <c r="P40" s="856" t="s">
        <v>325</v>
      </c>
      <c r="Q40" s="857"/>
      <c r="R40" s="858"/>
      <c r="S40" s="859" t="s">
        <v>325</v>
      </c>
      <c r="T40" s="860"/>
      <c r="U40" s="861" t="s">
        <v>325</v>
      </c>
      <c r="V40" s="862"/>
    </row>
    <row r="47" spans="3:24" x14ac:dyDescent="0.3">
      <c r="S47" s="169"/>
    </row>
    <row r="48" spans="3:24" x14ac:dyDescent="0.3">
      <c r="R48">
        <v>130</v>
      </c>
      <c r="S48">
        <f>R48*$P$34+R48</f>
        <v>123.5</v>
      </c>
      <c r="T48" s="45">
        <f>S48*$E$36</f>
        <v>30511986.418835998</v>
      </c>
    </row>
    <row r="49" spans="18:22" x14ac:dyDescent="0.3">
      <c r="R49">
        <v>225</v>
      </c>
      <c r="S49">
        <f t="shared" ref="S49:S58" si="2">R49*$P$34+R49</f>
        <v>213.75</v>
      </c>
      <c r="T49" s="45">
        <f t="shared" ref="T49:T52" si="3">S49*$E$36</f>
        <v>52809207.26337</v>
      </c>
    </row>
    <row r="50" spans="18:22" x14ac:dyDescent="0.3">
      <c r="R50">
        <v>620</v>
      </c>
      <c r="S50">
        <f t="shared" si="2"/>
        <v>589</v>
      </c>
      <c r="T50" s="45">
        <f t="shared" si="3"/>
        <v>145518704.45906401</v>
      </c>
    </row>
    <row r="51" spans="18:22" x14ac:dyDescent="0.3">
      <c r="R51">
        <v>1812</v>
      </c>
      <c r="S51">
        <f t="shared" si="2"/>
        <v>1721.4</v>
      </c>
      <c r="T51" s="45">
        <f t="shared" si="3"/>
        <v>425290149.16100639</v>
      </c>
    </row>
    <row r="52" spans="18:22" x14ac:dyDescent="0.3">
      <c r="R52">
        <v>5297</v>
      </c>
      <c r="S52">
        <f t="shared" si="2"/>
        <v>5032.1499999999996</v>
      </c>
      <c r="T52" s="45">
        <f t="shared" si="3"/>
        <v>1243246092.7736483</v>
      </c>
      <c r="V52">
        <f>+SUM(R48:R52)</f>
        <v>8084</v>
      </c>
    </row>
    <row r="53" spans="18:22" x14ac:dyDescent="0.3">
      <c r="T53" s="45"/>
    </row>
    <row r="54" spans="18:22" x14ac:dyDescent="0.3">
      <c r="R54">
        <v>12</v>
      </c>
      <c r="S54">
        <f t="shared" si="2"/>
        <v>11.4</v>
      </c>
      <c r="T54" s="45">
        <f>S54*$E$37</f>
        <v>3610856.7112463997</v>
      </c>
    </row>
    <row r="55" spans="18:22" x14ac:dyDescent="0.3">
      <c r="R55">
        <v>21</v>
      </c>
      <c r="S55">
        <f t="shared" si="2"/>
        <v>19.95</v>
      </c>
      <c r="T55" s="45">
        <f t="shared" ref="T55:T58" si="4">S55*$E$37</f>
        <v>6318999.2446811991</v>
      </c>
    </row>
    <row r="56" spans="18:22" x14ac:dyDescent="0.3">
      <c r="R56">
        <v>57</v>
      </c>
      <c r="S56">
        <f t="shared" si="2"/>
        <v>54.15</v>
      </c>
      <c r="T56" s="45">
        <f t="shared" si="4"/>
        <v>17151569.378420398</v>
      </c>
    </row>
    <row r="57" spans="18:22" x14ac:dyDescent="0.3">
      <c r="R57">
        <v>167</v>
      </c>
      <c r="S57">
        <f t="shared" si="2"/>
        <v>158.65</v>
      </c>
      <c r="T57" s="45">
        <f t="shared" si="4"/>
        <v>50251089.231512398</v>
      </c>
    </row>
    <row r="58" spans="18:22" x14ac:dyDescent="0.3">
      <c r="R58">
        <v>167</v>
      </c>
      <c r="S58">
        <f t="shared" si="2"/>
        <v>158.65</v>
      </c>
      <c r="T58" s="45">
        <f t="shared" si="4"/>
        <v>50251089.231512398</v>
      </c>
      <c r="V58">
        <f>SUM(R54:R58)</f>
        <v>424</v>
      </c>
    </row>
  </sheetData>
  <scenarios current="0" show="0" sqref="F43">
    <scenario name="Actual" locked="1" count="2" user="LAURA DANIELA" comment="Situación Actual_x000a_Modified by LAURA DANIELA on 4/1/2024">
      <inputCells r="G36" val="130"/>
      <inputCells r="G37" val="12"/>
    </scenario>
    <scenario name="Pesimista" locked="1" count="2" user="LAURA DANIELA" comment="Escenario Pesimista_x000a_Modified by LAURA DANIELA on 4/1/2024">
      <inputCells r="G36" val="124"/>
      <inputCells r="G37" val="11"/>
    </scenario>
    <scenario name="Optimista" locked="1" count="2" user="LAURA DANIELA" comment="Escenario optimista_x000a_Modified by LAURA DANIELA on 4/1/2024">
      <inputCells r="G36" val="137"/>
      <inputCells r="G37" val="13"/>
    </scenario>
  </scenarios>
  <mergeCells count="100">
    <mergeCell ref="U39:V39"/>
    <mergeCell ref="P40:R40"/>
    <mergeCell ref="S40:T40"/>
    <mergeCell ref="U40:V40"/>
    <mergeCell ref="M32:V32"/>
    <mergeCell ref="M38:O38"/>
    <mergeCell ref="M39:O39"/>
    <mergeCell ref="M40:O40"/>
    <mergeCell ref="P38:R38"/>
    <mergeCell ref="U38:V38"/>
    <mergeCell ref="S38:T38"/>
    <mergeCell ref="P39:R39"/>
    <mergeCell ref="S39:T39"/>
    <mergeCell ref="S34:T34"/>
    <mergeCell ref="U34:V34"/>
    <mergeCell ref="W35:X35"/>
    <mergeCell ref="N36:O36"/>
    <mergeCell ref="W36:X36"/>
    <mergeCell ref="N37:O37"/>
    <mergeCell ref="W37:X37"/>
    <mergeCell ref="Q37:R37"/>
    <mergeCell ref="I29:J29"/>
    <mergeCell ref="C35:D35"/>
    <mergeCell ref="C36:D36"/>
    <mergeCell ref="G35:H35"/>
    <mergeCell ref="I35:J35"/>
    <mergeCell ref="G36:H36"/>
    <mergeCell ref="I36:J36"/>
    <mergeCell ref="E29:F29"/>
    <mergeCell ref="G29:H29"/>
    <mergeCell ref="C33:J33"/>
    <mergeCell ref="P34:R34"/>
    <mergeCell ref="Q36:R36"/>
    <mergeCell ref="M35:O35"/>
    <mergeCell ref="C37:D37"/>
    <mergeCell ref="E35:F35"/>
    <mergeCell ref="E36:F36"/>
    <mergeCell ref="E37:F37"/>
    <mergeCell ref="Q35:R35"/>
    <mergeCell ref="G37:H37"/>
    <mergeCell ref="I37:J37"/>
    <mergeCell ref="M25:N25"/>
    <mergeCell ref="C26:D26"/>
    <mergeCell ref="I26:J26"/>
    <mergeCell ref="I23:J23"/>
    <mergeCell ref="K23:L23"/>
    <mergeCell ref="M23:N23"/>
    <mergeCell ref="I24:J24"/>
    <mergeCell ref="K24:L24"/>
    <mergeCell ref="M24:N24"/>
    <mergeCell ref="G24:H24"/>
    <mergeCell ref="E25:F25"/>
    <mergeCell ref="G25:H25"/>
    <mergeCell ref="I27:J27"/>
    <mergeCell ref="C28:D28"/>
    <mergeCell ref="I28:J28"/>
    <mergeCell ref="I25:J25"/>
    <mergeCell ref="G26:H26"/>
    <mergeCell ref="E27:F27"/>
    <mergeCell ref="G27:H27"/>
    <mergeCell ref="E28:F28"/>
    <mergeCell ref="G28:H28"/>
    <mergeCell ref="C24:D24"/>
    <mergeCell ref="C25:D25"/>
    <mergeCell ref="C27:D27"/>
    <mergeCell ref="C29:D29"/>
    <mergeCell ref="E26:F26"/>
    <mergeCell ref="E24:F24"/>
    <mergeCell ref="Z7:AF7"/>
    <mergeCell ref="E18:F18"/>
    <mergeCell ref="G18:H18"/>
    <mergeCell ref="E19:F19"/>
    <mergeCell ref="G19:H19"/>
    <mergeCell ref="E9:H9"/>
    <mergeCell ref="E14:F14"/>
    <mergeCell ref="E15:F15"/>
    <mergeCell ref="E20:F20"/>
    <mergeCell ref="G20:H20"/>
    <mergeCell ref="C23:D23"/>
    <mergeCell ref="G23:H23"/>
    <mergeCell ref="E22:F22"/>
    <mergeCell ref="G22:H22"/>
    <mergeCell ref="E23:F23"/>
    <mergeCell ref="C22:D22"/>
    <mergeCell ref="E6:G6"/>
    <mergeCell ref="E17:F17"/>
    <mergeCell ref="G17:H17"/>
    <mergeCell ref="E16:H16"/>
    <mergeCell ref="E8:G8"/>
    <mergeCell ref="E7:G7"/>
    <mergeCell ref="G10:H10"/>
    <mergeCell ref="G11:H11"/>
    <mergeCell ref="G12:H12"/>
    <mergeCell ref="G13:H13"/>
    <mergeCell ref="G14:H14"/>
    <mergeCell ref="G15:H15"/>
    <mergeCell ref="E10:F10"/>
    <mergeCell ref="E11:F11"/>
    <mergeCell ref="E12:F12"/>
    <mergeCell ref="E13:F13"/>
  </mergeCells>
  <phoneticPr fontId="9" type="noConversion"/>
  <pageMargins left="0.7" right="0.7" top="0.75" bottom="0.75" header="0.3" footer="0.3"/>
  <pageSetup paperSize="9" orientation="portrait" horizontalDpi="360" verticalDpi="36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3FD57-AD40-4CF5-B707-EE4BA9F4925B}">
  <dimension ref="E2:O28"/>
  <sheetViews>
    <sheetView topLeftCell="C2" workbookViewId="0">
      <selection activeCell="S13" sqref="S13"/>
    </sheetView>
  </sheetViews>
  <sheetFormatPr defaultRowHeight="15.6" x14ac:dyDescent="0.3"/>
  <cols>
    <col min="1" max="3" width="8.88671875" style="200"/>
    <col min="4" max="4" width="8.88671875" style="200" customWidth="1"/>
    <col min="5" max="12" width="8.88671875" style="200"/>
    <col min="13" max="13" width="8.88671875" style="201"/>
    <col min="14" max="16384" width="8.88671875" style="200"/>
  </cols>
  <sheetData>
    <row r="2" spans="5:15" ht="16.2" customHeight="1" thickBot="1" x14ac:dyDescent="0.35">
      <c r="E2" s="894" t="s">
        <v>189</v>
      </c>
      <c r="F2" s="894"/>
      <c r="G2" s="894"/>
      <c r="H2" s="894"/>
      <c r="I2" s="894"/>
      <c r="J2" s="894"/>
      <c r="K2" s="894"/>
      <c r="L2" s="895"/>
      <c r="M2" s="896" t="s">
        <v>190</v>
      </c>
      <c r="N2" s="894"/>
      <c r="O2" s="894"/>
    </row>
    <row r="3" spans="5:15" ht="15.6" customHeight="1" x14ac:dyDescent="0.3">
      <c r="E3" s="897" t="s">
        <v>181</v>
      </c>
      <c r="F3" s="897"/>
      <c r="G3" s="897"/>
      <c r="H3" s="897"/>
      <c r="I3" s="897"/>
      <c r="J3" s="897"/>
      <c r="K3" s="897"/>
      <c r="L3" s="898"/>
      <c r="M3" s="884"/>
      <c r="N3" s="885"/>
      <c r="O3" s="885"/>
    </row>
    <row r="4" spans="5:15" x14ac:dyDescent="0.3">
      <c r="E4" s="899"/>
      <c r="F4" s="899"/>
      <c r="G4" s="899"/>
      <c r="H4" s="899"/>
      <c r="I4" s="899"/>
      <c r="J4" s="899"/>
      <c r="K4" s="899"/>
      <c r="L4" s="900"/>
      <c r="M4" s="884"/>
      <c r="N4" s="885"/>
      <c r="O4" s="885"/>
    </row>
    <row r="5" spans="5:15" x14ac:dyDescent="0.3">
      <c r="E5" s="901"/>
      <c r="F5" s="901"/>
      <c r="G5" s="901"/>
      <c r="H5" s="901"/>
      <c r="I5" s="901"/>
      <c r="J5" s="901"/>
      <c r="K5" s="901"/>
      <c r="L5" s="902"/>
      <c r="M5" s="886"/>
      <c r="N5" s="887"/>
      <c r="O5" s="887"/>
    </row>
    <row r="6" spans="5:15" ht="15.6" customHeight="1" x14ac:dyDescent="0.3">
      <c r="E6" s="903" t="s">
        <v>182</v>
      </c>
      <c r="F6" s="903"/>
      <c r="G6" s="903"/>
      <c r="H6" s="903"/>
      <c r="I6" s="903"/>
      <c r="J6" s="903"/>
      <c r="K6" s="903"/>
      <c r="L6" s="904"/>
      <c r="M6" s="888"/>
      <c r="N6" s="889"/>
      <c r="O6" s="889"/>
    </row>
    <row r="7" spans="5:15" x14ac:dyDescent="0.3">
      <c r="E7" s="905"/>
      <c r="F7" s="905"/>
      <c r="G7" s="905"/>
      <c r="H7" s="905"/>
      <c r="I7" s="905"/>
      <c r="J7" s="905"/>
      <c r="K7" s="905"/>
      <c r="L7" s="906"/>
      <c r="M7" s="888"/>
      <c r="N7" s="889"/>
      <c r="O7" s="889"/>
    </row>
    <row r="8" spans="5:15" x14ac:dyDescent="0.3">
      <c r="E8" s="907"/>
      <c r="F8" s="907"/>
      <c r="G8" s="907"/>
      <c r="H8" s="907"/>
      <c r="I8" s="907"/>
      <c r="J8" s="907"/>
      <c r="K8" s="907"/>
      <c r="L8" s="908"/>
      <c r="M8" s="888"/>
      <c r="N8" s="889"/>
      <c r="O8" s="889"/>
    </row>
    <row r="9" spans="5:15" x14ac:dyDescent="0.3">
      <c r="E9" s="909" t="s">
        <v>183</v>
      </c>
      <c r="F9" s="909"/>
      <c r="G9" s="909"/>
      <c r="H9" s="909"/>
      <c r="I9" s="909"/>
      <c r="J9" s="909"/>
      <c r="K9" s="909"/>
      <c r="L9" s="909"/>
      <c r="M9" s="882"/>
      <c r="N9" s="883"/>
      <c r="O9" s="883"/>
    </row>
    <row r="10" spans="5:15" x14ac:dyDescent="0.3">
      <c r="E10" s="899"/>
      <c r="F10" s="899"/>
      <c r="G10" s="899"/>
      <c r="H10" s="899"/>
      <c r="I10" s="899"/>
      <c r="J10" s="899"/>
      <c r="K10" s="899"/>
      <c r="L10" s="899"/>
      <c r="M10" s="884"/>
      <c r="N10" s="885"/>
      <c r="O10" s="885"/>
    </row>
    <row r="11" spans="5:15" x14ac:dyDescent="0.3">
      <c r="E11" s="901"/>
      <c r="F11" s="901"/>
      <c r="G11" s="901"/>
      <c r="H11" s="901"/>
      <c r="I11" s="901"/>
      <c r="J11" s="901"/>
      <c r="K11" s="901"/>
      <c r="L11" s="901"/>
      <c r="M11" s="886"/>
      <c r="N11" s="887"/>
      <c r="O11" s="887"/>
    </row>
    <row r="12" spans="5:15" x14ac:dyDescent="0.3">
      <c r="E12" s="905" t="s">
        <v>184</v>
      </c>
      <c r="F12" s="905"/>
      <c r="G12" s="905"/>
      <c r="H12" s="905"/>
      <c r="I12" s="905"/>
      <c r="J12" s="905"/>
      <c r="K12" s="905"/>
      <c r="L12" s="905"/>
      <c r="M12" s="888"/>
      <c r="N12" s="889"/>
      <c r="O12" s="889"/>
    </row>
    <row r="13" spans="5:15" x14ac:dyDescent="0.3">
      <c r="E13" s="905"/>
      <c r="F13" s="905"/>
      <c r="G13" s="905"/>
      <c r="H13" s="905"/>
      <c r="I13" s="905"/>
      <c r="J13" s="905"/>
      <c r="K13" s="905"/>
      <c r="L13" s="905"/>
      <c r="M13" s="888"/>
      <c r="N13" s="889"/>
      <c r="O13" s="889"/>
    </row>
    <row r="14" spans="5:15" x14ac:dyDescent="0.3">
      <c r="E14" s="905"/>
      <c r="F14" s="905"/>
      <c r="G14" s="905"/>
      <c r="H14" s="905"/>
      <c r="I14" s="905"/>
      <c r="J14" s="905"/>
      <c r="K14" s="905"/>
      <c r="L14" s="905"/>
      <c r="M14" s="888"/>
      <c r="N14" s="889"/>
      <c r="O14" s="889"/>
    </row>
    <row r="15" spans="5:15" x14ac:dyDescent="0.3">
      <c r="E15" s="909" t="s">
        <v>188</v>
      </c>
      <c r="F15" s="909"/>
      <c r="G15" s="909"/>
      <c r="H15" s="909"/>
      <c r="I15" s="909"/>
      <c r="J15" s="909"/>
      <c r="K15" s="909"/>
      <c r="L15" s="909"/>
      <c r="M15" s="882"/>
      <c r="N15" s="883"/>
      <c r="O15" s="883"/>
    </row>
    <row r="16" spans="5:15" x14ac:dyDescent="0.3">
      <c r="E16" s="899"/>
      <c r="F16" s="899"/>
      <c r="G16" s="899"/>
      <c r="H16" s="899"/>
      <c r="I16" s="899"/>
      <c r="J16" s="899"/>
      <c r="K16" s="899"/>
      <c r="L16" s="899"/>
      <c r="M16" s="884"/>
      <c r="N16" s="885"/>
      <c r="O16" s="885"/>
    </row>
    <row r="17" spans="5:15" x14ac:dyDescent="0.3">
      <c r="E17" s="901"/>
      <c r="F17" s="901"/>
      <c r="G17" s="901"/>
      <c r="H17" s="901"/>
      <c r="I17" s="901"/>
      <c r="J17" s="901"/>
      <c r="K17" s="901"/>
      <c r="L17" s="901"/>
      <c r="M17" s="886"/>
      <c r="N17" s="887"/>
      <c r="O17" s="887"/>
    </row>
    <row r="18" spans="5:15" x14ac:dyDescent="0.3">
      <c r="E18" s="905" t="s">
        <v>185</v>
      </c>
      <c r="F18" s="905"/>
      <c r="G18" s="905"/>
      <c r="H18" s="905"/>
      <c r="I18" s="905"/>
      <c r="J18" s="905"/>
      <c r="K18" s="905"/>
      <c r="L18" s="905"/>
      <c r="M18" s="888"/>
      <c r="N18" s="889"/>
      <c r="O18" s="889"/>
    </row>
    <row r="19" spans="5:15" x14ac:dyDescent="0.3">
      <c r="E19" s="905"/>
      <c r="F19" s="905"/>
      <c r="G19" s="905"/>
      <c r="H19" s="905"/>
      <c r="I19" s="905"/>
      <c r="J19" s="905"/>
      <c r="K19" s="905"/>
      <c r="L19" s="905"/>
      <c r="M19" s="888"/>
      <c r="N19" s="889"/>
      <c r="O19" s="889"/>
    </row>
    <row r="20" spans="5:15" x14ac:dyDescent="0.3">
      <c r="E20" s="905"/>
      <c r="F20" s="905"/>
      <c r="G20" s="905"/>
      <c r="H20" s="905"/>
      <c r="I20" s="905"/>
      <c r="J20" s="905"/>
      <c r="K20" s="905"/>
      <c r="L20" s="905"/>
      <c r="M20" s="888"/>
      <c r="N20" s="889"/>
      <c r="O20" s="889"/>
    </row>
    <row r="21" spans="5:15" x14ac:dyDescent="0.3">
      <c r="E21" s="909" t="s">
        <v>186</v>
      </c>
      <c r="F21" s="909"/>
      <c r="G21" s="909"/>
      <c r="H21" s="909"/>
      <c r="I21" s="909"/>
      <c r="J21" s="909"/>
      <c r="K21" s="909"/>
      <c r="L21" s="909"/>
      <c r="M21" s="882"/>
      <c r="N21" s="883"/>
      <c r="O21" s="883"/>
    </row>
    <row r="22" spans="5:15" x14ac:dyDescent="0.3">
      <c r="E22" s="899"/>
      <c r="F22" s="899"/>
      <c r="G22" s="899"/>
      <c r="H22" s="899"/>
      <c r="I22" s="899"/>
      <c r="J22" s="899"/>
      <c r="K22" s="899"/>
      <c r="L22" s="899"/>
      <c r="M22" s="884"/>
      <c r="N22" s="885"/>
      <c r="O22" s="885"/>
    </row>
    <row r="23" spans="5:15" x14ac:dyDescent="0.3">
      <c r="E23" s="901"/>
      <c r="F23" s="901"/>
      <c r="G23" s="901"/>
      <c r="H23" s="901"/>
      <c r="I23" s="901"/>
      <c r="J23" s="901"/>
      <c r="K23" s="901"/>
      <c r="L23" s="901"/>
      <c r="M23" s="886"/>
      <c r="N23" s="887"/>
      <c r="O23" s="887"/>
    </row>
    <row r="24" spans="5:15" ht="15.6" customHeight="1" x14ac:dyDescent="0.3">
      <c r="E24" s="903" t="s">
        <v>187</v>
      </c>
      <c r="F24" s="903"/>
      <c r="G24" s="903"/>
      <c r="H24" s="903"/>
      <c r="I24" s="903"/>
      <c r="J24" s="903"/>
      <c r="K24" s="903"/>
      <c r="L24" s="903"/>
      <c r="M24" s="890"/>
      <c r="N24" s="891"/>
      <c r="O24" s="891"/>
    </row>
    <row r="25" spans="5:15" x14ac:dyDescent="0.3">
      <c r="E25" s="905"/>
      <c r="F25" s="905"/>
      <c r="G25" s="905"/>
      <c r="H25" s="905"/>
      <c r="I25" s="905"/>
      <c r="J25" s="905"/>
      <c r="K25" s="905"/>
      <c r="L25" s="905"/>
      <c r="M25" s="888"/>
      <c r="N25" s="889"/>
      <c r="O25" s="889"/>
    </row>
    <row r="26" spans="5:15" x14ac:dyDescent="0.3">
      <c r="E26" s="905"/>
      <c r="F26" s="905"/>
      <c r="G26" s="905"/>
      <c r="H26" s="905"/>
      <c r="I26" s="905"/>
      <c r="J26" s="905"/>
      <c r="K26" s="905"/>
      <c r="L26" s="905"/>
      <c r="M26" s="888"/>
      <c r="N26" s="889"/>
      <c r="O26" s="889"/>
    </row>
    <row r="27" spans="5:15" ht="16.2" thickBot="1" x14ac:dyDescent="0.35">
      <c r="E27" s="910"/>
      <c r="F27" s="910"/>
      <c r="G27" s="910"/>
      <c r="H27" s="910"/>
      <c r="I27" s="910"/>
      <c r="J27" s="910"/>
      <c r="K27" s="910"/>
      <c r="L27" s="910"/>
      <c r="M27" s="892"/>
      <c r="N27" s="893"/>
      <c r="O27" s="893"/>
    </row>
    <row r="28" spans="5:15" ht="15.6" customHeight="1" x14ac:dyDescent="0.3"/>
  </sheetData>
  <mergeCells count="18">
    <mergeCell ref="E21:L23"/>
    <mergeCell ref="E24:L27"/>
    <mergeCell ref="M15:O17"/>
    <mergeCell ref="M18:O20"/>
    <mergeCell ref="M21:O23"/>
    <mergeCell ref="M24:O27"/>
    <mergeCell ref="E2:L2"/>
    <mergeCell ref="M2:O2"/>
    <mergeCell ref="M3:O5"/>
    <mergeCell ref="M6:O8"/>
    <mergeCell ref="M9:O11"/>
    <mergeCell ref="M12:O14"/>
    <mergeCell ref="E3:L5"/>
    <mergeCell ref="E6:L8"/>
    <mergeCell ref="E9:L11"/>
    <mergeCell ref="E12:L14"/>
    <mergeCell ref="E15:L17"/>
    <mergeCell ref="E18:L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B98D4E05131742B819684729F33B8E" ma:contentTypeVersion="14" ma:contentTypeDescription="Create a new document." ma:contentTypeScope="" ma:versionID="cf70403eae71e6662828e3da54de1dfa">
  <xsd:schema xmlns:xsd="http://www.w3.org/2001/XMLSchema" xmlns:xs="http://www.w3.org/2001/XMLSchema" xmlns:p="http://schemas.microsoft.com/office/2006/metadata/properties" xmlns:ns3="145bea92-4d54-4e5d-bb61-bff1bb2932ed" xmlns:ns4="1e94254b-3d1f-4c49-b1fe-ff8812a16388" targetNamespace="http://schemas.microsoft.com/office/2006/metadata/properties" ma:root="true" ma:fieldsID="f64863fec26e8a663befaae1bac134ec" ns3:_="" ns4:_="">
    <xsd:import namespace="145bea92-4d54-4e5d-bb61-bff1bb2932ed"/>
    <xsd:import namespace="1e94254b-3d1f-4c49-b1fe-ff8812a1638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_activity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bea92-4d54-4e5d-bb61-bff1bb2932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4254b-3d1f-4c49-b1fe-ff8812a163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94254b-3d1f-4c49-b1fe-ff8812a1638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7642EE-03B4-45ED-AE48-1A9A79B19A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bea92-4d54-4e5d-bb61-bff1bb2932ed"/>
    <ds:schemaRef ds:uri="1e94254b-3d1f-4c49-b1fe-ff8812a16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02AD1C-D9F4-4255-A6D6-01C6E7B2CEC2}">
  <ds:schemaRefs>
    <ds:schemaRef ds:uri="http://schemas.microsoft.com/office/2006/documentManagement/types"/>
    <ds:schemaRef ds:uri="http://www.w3.org/XML/1998/namespace"/>
    <ds:schemaRef ds:uri="1e94254b-3d1f-4c49-b1fe-ff8812a16388"/>
    <ds:schemaRef ds:uri="145bea92-4d54-4e5d-bb61-bff1bb2932e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2C95DFD-4765-4D47-83E3-968A432F9D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Nomina</vt:lpstr>
      <vt:lpstr>Inversión</vt:lpstr>
      <vt:lpstr>Costos y Gastos</vt:lpstr>
      <vt:lpstr>CREDITO</vt:lpstr>
      <vt:lpstr>Proyección y Costos de Ventas</vt:lpstr>
      <vt:lpstr>Estado de Resultados</vt:lpstr>
      <vt:lpstr>Flujo de Caja</vt:lpstr>
      <vt:lpstr>Esenarios, VPN y TIR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QUIROGA</dc:creator>
  <cp:lastModifiedBy>LAURA QUIROGA</cp:lastModifiedBy>
  <dcterms:created xsi:type="dcterms:W3CDTF">2024-03-27T03:04:01Z</dcterms:created>
  <dcterms:modified xsi:type="dcterms:W3CDTF">2024-04-01T20:21:49Z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0x01010020B98D4E05131742B819684729F33B8E</vt:lpwstr>
  </property>
</Properties>
</file>